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LA_1462\Desktop\แผนยืนยัน 68\Excel\"/>
    </mc:Choice>
  </mc:AlternateContent>
  <xr:revisionPtr revIDLastSave="0" documentId="13_ncr:1_{39DD92CF-2314-4F83-A7D5-57DF91E6DE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แบบยืนยันครุภัณฑ์" sheetId="1" r:id="rId1"/>
    <sheet name="2. แบบยืนยันสิ่งก่อสร้าง" sheetId="4" r:id="rId2"/>
    <sheet name="ตัวอย่าง แบบ ย.1" sheetId="3" r:id="rId3"/>
    <sheet name="ตัวอย่าง แบบ ย.2" sheetId="5" r:id="rId4"/>
  </sheets>
  <externalReferences>
    <externalReference r:id="rId5"/>
    <externalReference r:id="rId6"/>
  </externalReferences>
  <definedNames>
    <definedName name="_xlnm._FilterDatabase" localSheetId="1" hidden="1">'2. แบบยืนยันสิ่งก่อสร้าง'!$A$6:$N$13</definedName>
    <definedName name="_xlnm._FilterDatabase" localSheetId="3" hidden="1">'ตัวอย่าง แบบ ย.2'!$A$6:$N$11</definedName>
    <definedName name="BUid_a" localSheetId="1">#REF!</definedName>
    <definedName name="BUid_a" localSheetId="3">#REF!</definedName>
    <definedName name="BUid_a">#REF!</definedName>
    <definedName name="Excel_BuiltIn_Print_Titles_5" localSheetId="1">#REF!</definedName>
    <definedName name="Excel_BuiltIn_Print_Titles_5" localSheetId="3">#REF!</definedName>
    <definedName name="Excel_BuiltIn_Print_Titles_5">#REF!</definedName>
    <definedName name="Ft_Amp" localSheetId="1">#REF!</definedName>
    <definedName name="Ft_Amp" localSheetId="3">#REF!</definedName>
    <definedName name="Ft_Amp">#REF!</definedName>
    <definedName name="Ft_Prv" localSheetId="1">#REF!</definedName>
    <definedName name="Ft_Prv" localSheetId="3">#REF!</definedName>
    <definedName name="Ft_Prv">#REF!</definedName>
    <definedName name="Ft_TI">[1]TI_List!$A$3</definedName>
    <definedName name="Ft_UGroup" localSheetId="1">#REF!</definedName>
    <definedName name="Ft_UGroup" localSheetId="3">#REF!</definedName>
    <definedName name="Ft_UGroup">#REF!</definedName>
    <definedName name="Ft_UList">[1]U_List!$A$3</definedName>
    <definedName name="List_Amp" localSheetId="1">OFFSET('2. แบบยืนยันสิ่งก่อสร้าง'!Ft_Amp,1,0,COUNTA(#REF!)-2,3)</definedName>
    <definedName name="List_Amp" localSheetId="3">OFFSET('ตัวอย่าง แบบ ย.2'!Ft_Amp,1,0,COUNTA(#REF!)-2,3)</definedName>
    <definedName name="List_Amp">OFFSET(Ft_Amp,1,0,COUNTA(#REF!)-2,3)</definedName>
    <definedName name="List_Amp_8">#N/A</definedName>
    <definedName name="List_Prv" localSheetId="1">OFFSET('2. แบบยืนยันสิ่งก่อสร้าง'!Ft_Prv,1,0,COUNTA(#REF!)-2,3)</definedName>
    <definedName name="List_Prv" localSheetId="3">OFFSET('ตัวอย่าง แบบ ย.2'!Ft_Prv,1,0,COUNTA(#REF!)-2,3)</definedName>
    <definedName name="List_Prv">OFFSET(Ft_Prv,1,0,COUNTA(#REF!)-2,3)</definedName>
    <definedName name="List_Prv_8">#N/A</definedName>
    <definedName name="List_TI" localSheetId="1">OFFSET([0]!Ft_TI,1,0,COUNTA([1]TI_List!$A:$A)-2,COUNTA([1]TI_List!$3:$3))</definedName>
    <definedName name="List_TI" localSheetId="3">OFFSET([0]!Ft_TI,1,0,COUNTA([1]TI_List!$A:$A)-2,COUNTA([1]TI_List!$3:$3))</definedName>
    <definedName name="List_TI">OFFSET(Ft_TI,1,0,COUNTA([1]TI_List!$A:$A)-2,COUNTA([1]TI_List!$3:$3))</definedName>
    <definedName name="List_TI_8">#N/A</definedName>
    <definedName name="List_UGroup" localSheetId="1">OFFSET('2. แบบยืนยันสิ่งก่อสร้าง'!Ft_UGroup,1,0,COUNTA(#REF!)-2,2)</definedName>
    <definedName name="List_UGroup" localSheetId="3">OFFSET('ตัวอย่าง แบบ ย.2'!Ft_UGroup,1,0,COUNTA(#REF!)-2,2)</definedName>
    <definedName name="List_UGroup">OFFSET(Ft_UGroup,1,0,COUNTA(#REF!)-2,2)</definedName>
    <definedName name="List_UGroup_8">#N/A</definedName>
    <definedName name="List_Univ" localSheetId="1">OFFSET([0]!Ft_UList,1,0,COUNTA([1]U_List!$A:$A)-2,COUNTA([1]U_List!$3:$3))</definedName>
    <definedName name="List_Univ" localSheetId="3">OFFSET([0]!Ft_UList,1,0,COUNTA([1]U_List!$A:$A)-2,COUNTA([1]U_List!$3:$3))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แบบยืนยันครุภัณฑ์'!$A$1:$R$37</definedName>
    <definedName name="_xlnm.Print_Area" localSheetId="2">'ตัวอย่าง แบบ ย.1'!$A$1:$R$18</definedName>
    <definedName name="_xlnm.Print_Area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0">'1. แบบยืนยันครุภัณฑ์'!$3:$5</definedName>
    <definedName name="_xlnm.Print_Titles" localSheetId="1">'2. แบบยืนยันสิ่งก่อสร้าง'!$4:$6</definedName>
    <definedName name="_xlnm.Print_Titles" localSheetId="3">'ตัวอย่าง แบบ ย.2'!$4:$6</definedName>
    <definedName name="PRV_ALL" localSheetId="1">#REF!</definedName>
    <definedName name="PRV_ALL" localSheetId="3">#REF!</definedName>
    <definedName name="PRV_ALL">#REF!</definedName>
    <definedName name="Q_01Government_ครอง" localSheetId="1">#REF!</definedName>
    <definedName name="Q_01Government_ครอง" localSheetId="3">#REF!</definedName>
    <definedName name="Q_01Government_ครอง">#REF!</definedName>
    <definedName name="Q_02Government_ว่าง" localSheetId="1">#REF!</definedName>
    <definedName name="Q_02Government_ว่าง" localSheetId="3">#REF!</definedName>
    <definedName name="Q_02Government_ว่าง">#REF!</definedName>
    <definedName name="Q_06TotalGovern" localSheetId="1">#REF!</definedName>
    <definedName name="Q_06TotalGovern" localSheetId="3">#REF!</definedName>
    <definedName name="Q_06TotalGovern">#REF!</definedName>
    <definedName name="Q_07TotalGovern_ครอง" localSheetId="1">#REF!</definedName>
    <definedName name="Q_07TotalGovern_ครอง" localSheetId="3">#REF!</definedName>
    <definedName name="Q_07TotalGovern_ครอง">#REF!</definedName>
    <definedName name="test" localSheetId="1">#REF!</definedName>
    <definedName name="test" localSheetId="3">#REF!</definedName>
    <definedName name="test">#REF!</definedName>
    <definedName name="Test_8">#N/A</definedName>
    <definedName name="แผนงานจัดการศึกษาระดับอุดมศึกษา" localSheetId="1">[2]ศูนย์สัตวศาสตร์ฯ!#REF!</definedName>
    <definedName name="แผนงานจัดการศึกษาระดับอุดมศึกษา" localSheetId="3">[2]ศูนย์สัตวศาสตร์ฯ!#REF!</definedName>
    <definedName name="แผนงานจัดการศึกษาระดับอุดมศึกษา">[2]ศูนย์สัตวศาสตร์ฯ!#REF!</definedName>
  </definedNames>
  <calcPr calcId="181029"/>
</workbook>
</file>

<file path=xl/calcChain.xml><?xml version="1.0" encoding="utf-8"?>
<calcChain xmlns="http://schemas.openxmlformats.org/spreadsheetml/2006/main">
  <c r="K8" i="1" l="1"/>
  <c r="L8" i="1" s="1"/>
  <c r="K9" i="1"/>
  <c r="L9" i="1" s="1"/>
  <c r="K10" i="1"/>
  <c r="L10" i="1" s="1"/>
  <c r="K11" i="1"/>
  <c r="K12" i="1"/>
  <c r="K13" i="1"/>
  <c r="K14" i="1"/>
  <c r="K15" i="1"/>
  <c r="L15" i="1" s="1"/>
  <c r="K16" i="1"/>
  <c r="L16" i="1" s="1"/>
  <c r="K17" i="1"/>
  <c r="L17" i="1" s="1"/>
  <c r="K18" i="1"/>
  <c r="L18" i="1" s="1"/>
  <c r="K19" i="1"/>
  <c r="K20" i="1"/>
  <c r="K21" i="1"/>
  <c r="K22" i="1"/>
  <c r="L22" i="1" s="1"/>
  <c r="K23" i="1"/>
  <c r="L23" i="1" s="1"/>
  <c r="K24" i="1"/>
  <c r="L24" i="1" s="1"/>
  <c r="K25" i="1"/>
  <c r="L25" i="1" s="1"/>
  <c r="K26" i="1"/>
  <c r="L26" i="1" s="1"/>
  <c r="K27" i="1"/>
  <c r="K28" i="1"/>
  <c r="K29" i="1"/>
  <c r="K30" i="1"/>
  <c r="L30" i="1" s="1"/>
  <c r="K31" i="1"/>
  <c r="L31" i="1" s="1"/>
  <c r="K32" i="1"/>
  <c r="L32" i="1" s="1"/>
  <c r="K33" i="1"/>
  <c r="L33" i="1" s="1"/>
  <c r="K7" i="1"/>
  <c r="L7" i="1" s="1"/>
  <c r="L11" i="1"/>
  <c r="L12" i="1"/>
  <c r="L13" i="1"/>
  <c r="L14" i="1"/>
  <c r="L19" i="1"/>
  <c r="L20" i="1"/>
  <c r="L21" i="1"/>
  <c r="L27" i="1"/>
  <c r="L28" i="1"/>
  <c r="L29" i="1"/>
  <c r="K6" i="1" l="1"/>
  <c r="L6" i="1"/>
  <c r="H8" i="4"/>
  <c r="E8" i="4"/>
  <c r="F8" i="4"/>
  <c r="H8" i="5" l="1"/>
  <c r="F8" i="5"/>
  <c r="E8" i="5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</calcChain>
</file>

<file path=xl/sharedStrings.xml><?xml version="1.0" encoding="utf-8"?>
<sst xmlns="http://schemas.openxmlformats.org/spreadsheetml/2006/main" count="335" uniqueCount="126">
  <si>
    <t>ที่</t>
  </si>
  <si>
    <t>จังหวัด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</si>
  <si>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</si>
  <si>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</si>
  <si>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</si>
  <si>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</si>
  <si>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</si>
  <si>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</si>
  <si>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</si>
  <si>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</si>
  <si>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</si>
  <si>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</si>
  <si>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</si>
  <si>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</si>
  <si>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</si>
  <si>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</si>
  <si>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</si>
  <si>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</si>
  <si>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</si>
  <si>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</si>
  <si>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</si>
  <si>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ค่าที่ดินและสิ่งก่อสร้าง</t>
  </si>
  <si>
    <t>รายการ</t>
  </si>
  <si>
    <t>งบประมาณ</t>
  </si>
  <si>
    <t xml:space="preserve">             (................................................................)</t>
  </si>
  <si>
    <t>กระบี่</t>
  </si>
  <si>
    <t>สำนักงาน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</si>
  <si>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</si>
  <si>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</si>
  <si>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</si>
  <si>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</si>
  <si>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</si>
  <si>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</si>
  <si>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</si>
  <si>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</si>
  <si>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</si>
  <si>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</si>
  <si>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</si>
  <si>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</si>
  <si>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</si>
  <si>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</si>
  <si>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</si>
  <si>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</si>
  <si>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</si>
  <si>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</si>
  <si>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</si>
  <si>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</si>
  <si>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</si>
  <si>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</si>
  <si>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</si>
  <si>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จำนวน
(แห่ง)</t>
  </si>
  <si>
    <t>ปรับวงเงิน 
(ระบุวงเงิน)</t>
  </si>
  <si>
    <t>วงเงินเดิม 
(√)</t>
  </si>
  <si>
    <t xml:space="preserve">ยืนยันรายการแผนความต้องการงบลงทุน </t>
  </si>
  <si>
    <t>(1) ยืนยันรายการ</t>
  </si>
  <si>
    <t>(2) ความพร้อมในการดำเนินการ</t>
  </si>
  <si>
    <t>ยกเลิก 
(√)</t>
  </si>
  <si>
    <t xml:space="preserve">แบบแปลน
(√) </t>
  </si>
  <si>
    <t>ปร.4
(√)</t>
  </si>
  <si>
    <t>ปร.5
(√)</t>
  </si>
  <si>
    <t>ปร.6 
(ถ้ามี)
(√)</t>
  </si>
  <si>
    <t>บันทึก/หนังสือ
ขออนุญาตใช้พื้นที่
(√)</t>
  </si>
  <si>
    <t>ภาพถ่าย
ประกอบ
(√)</t>
  </si>
  <si>
    <t>รวมทั้งสิ้น</t>
  </si>
  <si>
    <t xml:space="preserve">หมายเหตุ </t>
  </si>
  <si>
    <t>1. ยืนยันรายการ คือ ยืนยันความต้องการดำเนินโครงการในปีงบประมาณ พ.ศ. 2568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</si>
  <si>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</si>
  <si>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</si>
  <si>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>แบบยืนยันแผนความต้องการงบลงทุนกรม ปีงบประมาณ พ.ศ. 2568</t>
  </si>
  <si>
    <t>แผนความต้องการงบลงทุน ปีงบประมาณ พ.ศ. 2568</t>
  </si>
  <si>
    <t>1.1 วงเงินเงินเดิม คือ ยืนยันวงเงินงบประมาณตามแผนความต้องการงบลงทุน ปีงบประมาณ พ.ศ. 2568</t>
  </si>
  <si>
    <t>1.2 ปรับวงเงิน คือ เพิ่ม/ลดวงเงินจากแผนฯ โดยระบุตัวเลขวงเงินงบประมาณใหม่ที่จักดำเนินการ</t>
  </si>
  <si>
    <t>2. ความพร้อมในการดำเนินการ คือ มีเอกสารแสดงถึงความพร้อมที่จักดำเนินการหากได้รับการจัดสรรงบประมาณ</t>
  </si>
  <si>
    <t>ลำดับ
ความ
สำคัญ
(ระบุ)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</si>
  <si>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</si>
  <si>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>เครื่องพิมพ์เลเซอร์ หรือ LED ขาวดำ 
ชนิด Network แบบที่ 2 (38 หน้า/นาที)</t>
  </si>
  <si>
    <t>ปรับปรุงซ่อมแซมสำนักงานส่งเสริมการปกครองท้องถิ่นอำเภอศีขรภูมิ ตำบลระแงง อำเภอศีขรภูมิ จังหวัดสุรินทร์</t>
  </si>
  <si>
    <t>ปรับปรุงซ่อมแซมสำนักงานส่งเสริมการปกครองท้องถิ่นจังหวัดสุรินทร์ ตำบลนอกเมือง อำเภอเมืองสุรินทร์ 
จังหวัดสุรินทร์</t>
  </si>
  <si>
    <t>ปรับปรุงห้องประชุมสำนักงานส่งเสริมการปกครอง
ท้องถิ่นจังหวัดสุรินทร์ ตำบลนอกเมือง 
อำเภอเมืองสุรินทร์ จังหวัดสุรินทร์</t>
  </si>
  <si>
    <t>สุรินทร์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</si>
  <si>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</si>
  <si>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</si>
  <si>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</si>
  <si>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เครื่องคอมพิวเตอร์โน้ตบุ๊ก สําหรับงานประมวลผล</t>
  </si>
  <si>
    <t>เครื่องถ่ายเอกสาร ระบบดิจิตอล (ขาว - ดำ) 
ความเร็ว 30 แผ่นต่อนาที</t>
  </si>
  <si>
    <t>เครื่องปรับอากาศ แบบแยกส่วน (ราคารวม
ค่าติดตั้ง) แบบตั้งพื้นหรือแบบแขวน (ระบบ inverter) ขนาด 18,000 บีทียู</t>
  </si>
  <si>
    <t>เครื่องปรับอากาศ แบบแยกส่วน (ราคารวม
ค่าติดตั้ง) แบบตั้งพื้นหรือแบบแขวน (ระบบ inverter) ขนาด 30,000 บีทียู</t>
  </si>
  <si>
    <t>โต๊ะทำงาน</t>
  </si>
  <si>
    <t>โต๊ะสำหรับประชุมพร้อมเก้าอี้ 10 ที่นั่ง</t>
  </si>
  <si>
    <t>เก้าอี้สำนักงาน</t>
  </si>
  <si>
    <t>เครื่องเจาะกระดาษและเข้าเล่ม 
แบบเจาะกระดาษและเข้าเล่มมือโยก</t>
  </si>
  <si>
    <t xml:space="preserve">คอมพิวเตอร์แท็บเล็ต แบบที่ 2 </t>
  </si>
  <si>
    <t>เครื่องสํารองไฟฟ้า ขนาด 1 kVA</t>
  </si>
  <si>
    <t xml:space="preserve">สแกนเนอร์ สำหรับงานเก็บเอกสาร
ระดับศูนย์บริการ แบบที่ 2 </t>
  </si>
  <si>
    <t>ยานพาหนะ
และขนส่ง</t>
  </si>
  <si>
    <t>รถบรรทุก (ดีเซล) ขนาด 1 ตัน ปริมาตร
กระบอกสูบไม่ต่ำกว่า 2,400 ซีซี หรือกำลัง
เครื่องยนต์สูงสุด ไม่ต่ำกว่า 110 กิโลวัตต์ 
ขับเคลื่อน 4 ล้อ แบบดับเบิ้ลแคบ</t>
  </si>
  <si>
    <t>โฆษณา
และเผยแพร่</t>
  </si>
  <si>
    <t>โทรทัศน์ แอล อี ดี (LED TV) แบบ Smart TV 
ระดับความละเอียดจอภาพ 3840x2160 
พิกเซล ขนาด 50 นิ้ว</t>
  </si>
  <si>
    <t>กล้องถ่ายภาพ ระบบดิจิตอล ความละเอียด
ไม่น้อยกว่า 20 ล้านพิกเซล</t>
  </si>
  <si>
    <t>เครื่องมัลติมีเดียโปรเจคเตอร์ ระดับ XGA ขนาด 3,500 ANSI Lumens</t>
  </si>
  <si>
    <t>จอรับภาพชนิดมอเตอร์ไฟฟ้า 
ขนาดเส้นทแยงมุม 120 นิ้ว</t>
  </si>
  <si>
    <t>งานบ้านงานครัว</t>
  </si>
  <si>
    <t>เตาอบไมโครเวฟ</t>
  </si>
  <si>
    <t>ตู้เย็น ขนาด 9 คิวบิกฟุต</t>
  </si>
  <si>
    <t>เครื่องพิมพ์เลเซอร์ หรือ LED สี ชนิด Network 
แบบที่ 2 (27 หน้า/นาที)</t>
  </si>
  <si>
    <t>เครื่องคอมพิวเตอร์ สำหรับงานประมวลผล 
แบบที่ 1 (จอแสดงภาพขนาดไม่น้อยกว่า 19 นิ้ว)</t>
  </si>
  <si>
    <t xml:space="preserve">เครื่องคอมพิวเตอร์ สำหรับงานประมวลผล 
แบบที่ 2 (จอแสดงภาพขนาดไม่น้อยกว่า 19 นิ้ว) </t>
  </si>
  <si>
    <t>เครื่องพิมพ์ Multifunction เลเซอร์ หรือ LED สี</t>
  </si>
  <si>
    <t>เครื่องปรับอากาศ แบบแยกส่วน (ราคารวม
ค่าติดตั้ง) แบบตั้งพื้นหรือแบบแขวน (ระบบ inverter) ขนาด 13,000 บีทียู</t>
  </si>
  <si>
    <t xml:space="preserve">เครื่องปรับอากาศ แบบแยกส่วน (ราคารวม
ค่าติดตั้ง) แบบตั้งพื้นหรือแบบแขวน (ระบบ inverter) ขนาด 36,000 บีทียู </t>
  </si>
  <si>
    <t>2550
2558</t>
  </si>
  <si>
    <t>2562</t>
  </si>
  <si>
    <t>2559</t>
  </si>
  <si>
    <t>2556
2558</t>
  </si>
  <si>
    <t>2556
2562</t>
  </si>
  <si>
    <t>ตัว</t>
  </si>
  <si>
    <t>เครื่องคอมพิวเตอร์โน้ตบุ๊ก สำหรับงานสำนักงาน</t>
  </si>
  <si>
    <t>จอ</t>
  </si>
  <si>
    <t>เตา</t>
  </si>
  <si>
    <t>ตู้</t>
  </si>
  <si>
    <t>สำนักงานส่งเสริมการปกครองท้องถิ่นจังหวัดสุรินทร์</t>
  </si>
  <si>
    <t>ปรับปรุงสำนักงานส่งเสริมการปกครองท้องถิ่น
อำเภอสนม ตำบลสนม อำเภอสนม จังหวัดสุรินทร์</t>
  </si>
  <si>
    <t>ปรับปรุงสำนักงานส่งเสริมการปกครองท้องถิ่น
อำเภอรัตนบุรี ตำบลรัตนบุรี อำเภอรัตนบุรี 
จังหวัดสุรินทร์</t>
  </si>
  <si>
    <t>ปรับปรุงสำนักงานส่งเสริมการปกครองท้องถิ่น
จังหวัดสุรินทร์ ศาลากลางจังหวัดสุรินทร์ (หลังใหม่) 
ตำบลนอกเมือง อำเภอเมืองสุรินทร์ จังหวัดสุรินทร์</t>
  </si>
  <si>
    <t>ก่อสร้างบ้านพักประเภทอำนวยการระดับสูง
และประเภทวิชาการระดับชำนาญการพิเศษ</t>
  </si>
  <si>
    <t>ก่อสร้างโรงเก็บพัสดุขนาดใหญ่ สำนักงาน
ส่งเสริมการปกครองท้องถิ่นจังหวัดสุรินทร์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</si>
</sst>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\-"/>
  </numFmts>
  <fonts count="23" x14ac:knownFonts="1">
    <font>
      <sz val="11"/>
      <color theme="1"/>
      <name val="Tahoma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12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  <font>
      <sz val="12"/>
      <color rgb="FFC00000"/>
      <name val="TH SarabunPSK"/>
      <family val="2"/>
    </font>
    <font>
      <b/>
      <sz val="12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  <xf numFmtId="0" fontId="7" fillId="0" borderId="0"/>
  </cellStyleXfs>
  <cellXfs count="223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87" fontId="2" fillId="0" borderId="0" xfId="1" applyNumberFormat="1" applyFont="1" applyAlignment="1">
      <alignment vertical="top"/>
    </xf>
    <xf numFmtId="0" fontId="2" fillId="0" borderId="0" xfId="0" applyFont="1"/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88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4" borderId="1" xfId="0" applyNumberFormat="1" applyFont="1" applyFill="1" applyBorder="1" applyAlignment="1">
      <alignment horizontal="center" vertical="top"/>
    </xf>
    <xf numFmtId="1" fontId="11" fillId="4" borderId="1" xfId="1" applyNumberFormat="1" applyFont="1" applyFill="1" applyBorder="1" applyAlignment="1">
      <alignment horizontal="center" vertical="top"/>
    </xf>
    <xf numFmtId="3" fontId="5" fillId="4" borderId="2" xfId="0" applyNumberFormat="1" applyFont="1" applyFill="1" applyBorder="1" applyAlignment="1">
      <alignment horizontal="center" vertical="top"/>
    </xf>
    <xf numFmtId="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5" fillId="0" borderId="7" xfId="2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 wrapText="1"/>
    </xf>
    <xf numFmtId="0" fontId="16" fillId="5" borderId="5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87" fontId="17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87" fontId="16" fillId="5" borderId="5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187" fontId="14" fillId="0" borderId="0" xfId="1" applyNumberFormat="1" applyFont="1" applyAlignment="1">
      <alignment vertical="top"/>
    </xf>
    <xf numFmtId="0" fontId="14" fillId="0" borderId="0" xfId="0" applyFont="1" applyAlignment="1">
      <alignment horizontal="center" vertical="top"/>
    </xf>
    <xf numFmtId="4" fontId="15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0" fontId="17" fillId="0" borderId="0" xfId="0" applyFont="1" applyAlignment="1">
      <alignment vertical="top"/>
    </xf>
    <xf numFmtId="187" fontId="17" fillId="0" borderId="0" xfId="1" applyNumberFormat="1" applyFont="1" applyAlignment="1">
      <alignment vertical="top"/>
    </xf>
    <xf numFmtId="0" fontId="17" fillId="0" borderId="0" xfId="0" applyFont="1" applyAlignment="1">
      <alignment horizontal="left" vertical="top"/>
    </xf>
    <xf numFmtId="4" fontId="18" fillId="0" borderId="0" xfId="0" applyNumberFormat="1" applyFont="1" applyAlignment="1">
      <alignment vertical="top"/>
    </xf>
    <xf numFmtId="0" fontId="18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 indent="1"/>
    </xf>
    <xf numFmtId="41" fontId="16" fillId="2" borderId="1" xfId="0" applyNumberFormat="1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1" fontId="17" fillId="0" borderId="1" xfId="0" applyNumberFormat="1" applyFont="1" applyBorder="1" applyAlignment="1">
      <alignment horizontal="center" vertical="top" wrapText="1"/>
    </xf>
    <xf numFmtId="187" fontId="17" fillId="0" borderId="1" xfId="1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 wrapText="1"/>
    </xf>
    <xf numFmtId="187" fontId="21" fillId="2" borderId="1" xfId="0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187" fontId="18" fillId="2" borderId="1" xfId="1" applyNumberFormat="1" applyFont="1" applyFill="1" applyBorder="1" applyAlignment="1">
      <alignment horizontal="center" vertical="center" wrapText="1"/>
    </xf>
    <xf numFmtId="187" fontId="18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0" xfId="0" applyFill="1" applyAlignment="1">
      <alignment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187" fontId="22" fillId="3" borderId="5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4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3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6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vertical="top"/>
    </xf>
    <xf numFmtId="0" fontId="14" fillId="0" borderId="7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41" fontId="19" fillId="0" borderId="7" xfId="1" applyNumberFormat="1" applyFont="1" applyFill="1" applyBorder="1" applyAlignment="1">
      <alignment vertical="top"/>
    </xf>
    <xf numFmtId="0" fontId="14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3" fontId="14" fillId="0" borderId="12" xfId="0" applyNumberFormat="1" applyFont="1" applyBorder="1" applyAlignment="1">
      <alignment horizontal="center" vertical="top"/>
    </xf>
    <xf numFmtId="3" fontId="14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13" fillId="4" borderId="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13" fillId="4" borderId="5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4" borderId="5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41" fontId="13" fillId="4" borderId="5" xfId="0" applyNumberFormat="1" applyFont="1" applyFill="1" applyBorder="1" applyAlignment="1">
      <alignment horizontal="center" vertical="center" wrapText="1"/>
    </xf>
    <xf numFmtId="41" fontId="13" fillId="4" borderId="7" xfId="0" applyNumberFormat="1" applyFont="1" applyFill="1" applyBorder="1" applyAlignment="1">
      <alignment horizontal="center" vertical="center"/>
    </xf>
    <xf numFmtId="41" fontId="13" fillId="4" borderId="7" xfId="0" applyNumberFormat="1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left" vertical="top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/>
    </xf>
    <xf numFmtId="187" fontId="22" fillId="3" borderId="5" xfId="1" applyNumberFormat="1" applyFont="1" applyFill="1" applyBorder="1" applyAlignment="1">
      <alignment horizontal="center" vertical="center"/>
    </xf>
    <xf numFmtId="187" fontId="22" fillId="3" borderId="6" xfId="1" applyNumberFormat="1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22" fillId="3" borderId="2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187" fontId="16" fillId="5" borderId="5" xfId="1" applyNumberFormat="1" applyFont="1" applyFill="1" applyBorder="1" applyAlignment="1">
      <alignment horizontal="center" vertical="center"/>
    </xf>
    <xf numFmtId="187" fontId="16" fillId="5" borderId="6" xfId="1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/>
    </xf>
    <xf numFmtId="0" fontId="15" fillId="0" borderId="0" xfId="2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 wrapText="1"/>
    </xf>
    <xf numFmtId="41" fontId="19" fillId="0" borderId="0" xfId="1" applyNumberFormat="1" applyFont="1" applyFill="1" applyBorder="1" applyAlignment="1">
      <alignment vertical="top"/>
    </xf>
    <xf numFmtId="0" fontId="14" fillId="0" borderId="0" xfId="0" applyFont="1" applyBorder="1" applyAlignment="1">
      <alignment horizontal="center" vertical="top" wrapText="1"/>
    </xf>
    <xf numFmtId="41" fontId="14" fillId="0" borderId="0" xfId="0" applyNumberFormat="1" applyFont="1" applyBorder="1" applyAlignment="1">
      <alignment vertical="top"/>
    </xf>
    <xf numFmtId="41" fontId="14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3" fontId="14" fillId="0" borderId="0" xfId="0" applyNumberFormat="1" applyFont="1" applyBorder="1" applyAlignment="1">
      <alignment horizontal="center" vertical="top"/>
    </xf>
    <xf numFmtId="41" fontId="17" fillId="2" borderId="1" xfId="0" applyNumberFormat="1" applyFont="1" applyFill="1" applyBorder="1" applyAlignment="1">
      <alignment horizontal="center" vertical="center" wrapText="1"/>
    </xf>
    <xf numFmtId="41" fontId="17" fillId="0" borderId="1" xfId="0" applyNumberFormat="1" applyFont="1" applyBorder="1" applyAlignment="1">
      <alignment horizontal="center" vertical="top" wrapText="1"/>
    </xf>
  </cellXfs>
  <cellStyles count="5">
    <cellStyle name="Normal 9" xfId="4" xr:uid="{7EE3F17D-9628-4098-8A93-15735F94CFFA}"/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6F070038-2ACC-48A0-9B65-B039444298C5}"/>
            </a:ext>
          </a:extLst>
        </xdr:cNvPr>
        <xdr:cNvSpPr txBox="1"/>
      </xdr:nvSpPr>
      <xdr:spPr>
        <a:xfrm>
          <a:off x="95726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4CF91F1B-A0EB-4386-8753-27CCA822952F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</xdr:col>
      <xdr:colOff>359020</xdr:colOff>
      <xdr:row>9</xdr:row>
      <xdr:rowOff>390770</xdr:rowOff>
    </xdr:from>
    <xdr:to>
      <xdr:col>3</xdr:col>
      <xdr:colOff>244231</xdr:colOff>
      <xdr:row>11</xdr:row>
      <xdr:rowOff>73271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9A8D5D69-CFE4-4A2D-B656-AF94F0E2A378}"/>
            </a:ext>
          </a:extLst>
        </xdr:cNvPr>
        <xdr:cNvSpPr txBox="1"/>
      </xdr:nvSpPr>
      <xdr:spPr>
        <a:xfrm>
          <a:off x="587620" y="3467345"/>
          <a:ext cx="1218711" cy="111125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</a:t>
          </a: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ลำดับความสำคัญ</a:t>
          </a:r>
          <a:endParaRPr lang="th-TH" sz="11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ของรายการ</a:t>
          </a:r>
          <a:b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2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305288</xdr:colOff>
      <xdr:row>9</xdr:row>
      <xdr:rowOff>341922</xdr:rowOff>
    </xdr:from>
    <xdr:to>
      <xdr:col>13</xdr:col>
      <xdr:colOff>793749</xdr:colOff>
      <xdr:row>9</xdr:row>
      <xdr:rowOff>683844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E584D55C-AAAA-43E7-8C99-681A432B64F8}"/>
            </a:ext>
          </a:extLst>
        </xdr:cNvPr>
        <xdr:cNvSpPr txBox="1"/>
      </xdr:nvSpPr>
      <xdr:spPr>
        <a:xfrm>
          <a:off x="7107115" y="3577980"/>
          <a:ext cx="2369038" cy="341922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ความพร้อมของเอกสารรายการ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</xdr:col>
      <xdr:colOff>928077</xdr:colOff>
      <xdr:row>9</xdr:row>
      <xdr:rowOff>36633</xdr:rowOff>
    </xdr:from>
    <xdr:to>
      <xdr:col>5</xdr:col>
      <xdr:colOff>556021</xdr:colOff>
      <xdr:row>10</xdr:row>
      <xdr:rowOff>231543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6EF74A2C-F44D-4858-936A-5D717EC3ECDE}"/>
            </a:ext>
          </a:extLst>
        </xdr:cNvPr>
        <xdr:cNvSpPr txBox="1"/>
      </xdr:nvSpPr>
      <xdr:spPr>
        <a:xfrm>
          <a:off x="2491154" y="3272691"/>
          <a:ext cx="2412175" cy="915390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6</xdr:col>
      <xdr:colOff>512884</xdr:colOff>
      <xdr:row>10</xdr:row>
      <xdr:rowOff>134328</xdr:rowOff>
    </xdr:from>
    <xdr:to>
      <xdr:col>8</xdr:col>
      <xdr:colOff>73269</xdr:colOff>
      <xdr:row>13</xdr:row>
      <xdr:rowOff>238124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14602F39-D204-4791-B5CF-31075ADC4C4C}"/>
            </a:ext>
          </a:extLst>
        </xdr:cNvPr>
        <xdr:cNvSpPr txBox="1"/>
      </xdr:nvSpPr>
      <xdr:spPr>
        <a:xfrm>
          <a:off x="5492802" y="4089274"/>
          <a:ext cx="978782" cy="1429013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ระบุวงเงินใหม่กรณีปรับวงเงิน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เพิ่ม/ลด จากแผน 68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7</xdr:col>
      <xdr:colOff>329712</xdr:colOff>
      <xdr:row>8</xdr:row>
      <xdr:rowOff>415192</xdr:rowOff>
    </xdr:from>
    <xdr:to>
      <xdr:col>8</xdr:col>
      <xdr:colOff>48846</xdr:colOff>
      <xdr:row>9</xdr:row>
      <xdr:rowOff>256442</xdr:rowOff>
    </xdr:to>
    <xdr:sp macro="" textlink="">
      <xdr:nvSpPr>
        <xdr:cNvPr id="7" name="คำบรรยายภาพ: เส้น 6">
          <a:extLst>
            <a:ext uri="{FF2B5EF4-FFF2-40B4-BE49-F238E27FC236}">
              <a16:creationId xmlns:a16="http://schemas.microsoft.com/office/drawing/2014/main" id="{8469F51E-7579-C3B1-4B55-BAF908921083}"/>
            </a:ext>
          </a:extLst>
        </xdr:cNvPr>
        <xdr:cNvSpPr/>
      </xdr:nvSpPr>
      <xdr:spPr>
        <a:xfrm>
          <a:off x="5910385" y="3175000"/>
          <a:ext cx="537307" cy="317500"/>
        </a:xfrm>
        <a:prstGeom prst="borderCallout1">
          <a:avLst>
            <a:gd name="adj1" fmla="val 99519"/>
            <a:gd name="adj2" fmla="val 48486"/>
            <a:gd name="adj3" fmla="val 285577"/>
            <a:gd name="adj4" fmla="val 23031"/>
          </a:avLst>
        </a:prstGeom>
        <a:noFill/>
        <a:ln>
          <a:solidFill>
            <a:srgbClr val="C0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45504</xdr:colOff>
      <xdr:row>14</xdr:row>
      <xdr:rowOff>66713</xdr:rowOff>
    </xdr:from>
    <xdr:to>
      <xdr:col>14</xdr:col>
      <xdr:colOff>530149</xdr:colOff>
      <xdr:row>16</xdr:row>
      <xdr:rowOff>136493</xdr:rowOff>
    </xdr:to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B598EAEA-0760-4B99-B3DD-1C7B7BA24DC4}"/>
            </a:ext>
          </a:extLst>
        </xdr:cNvPr>
        <xdr:cNvSpPr txBox="1"/>
      </xdr:nvSpPr>
      <xdr:spPr>
        <a:xfrm>
          <a:off x="7815899" y="5611266"/>
          <a:ext cx="2259303" cy="671359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10" name="กล่องข้อความ 9">
          <a:extLst>
            <a:ext uri="{FF2B5EF4-FFF2-40B4-BE49-F238E27FC236}">
              <a16:creationId xmlns:a16="http://schemas.microsoft.com/office/drawing/2014/main" id="{F1DE9E70-5838-403A-946A-0556138CD1DC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8"/>
  <sheetViews>
    <sheetView tabSelected="1" view="pageBreakPreview" zoomScale="80" zoomScaleNormal="70" zoomScaleSheetLayoutView="80" workbookViewId="0">
      <selection activeCell="E9" sqref="E9"/>
    </sheetView>
  </sheetViews>
  <sheetFormatPr defaultRowHeight="14.25" x14ac:dyDescent="0.2"/>
  <cols>
    <col min="1" max="1" width="4.25" style="103" customWidth="1"/>
    <col min="2" max="2" width="15.625" customWidth="1"/>
    <col min="3" max="3" width="6.125" bestFit="1" customWidth="1"/>
    <col min="4" max="4" width="14.875" style="110" customWidth="1"/>
    <col min="5" max="5" width="36.625" style="55" customWidth="1"/>
    <col min="6" max="6" width="8.375" style="103" bestFit="1" customWidth="1"/>
    <col min="7" max="7" width="10.75" customWidth="1"/>
    <col min="8" max="8" width="7.125" style="110" customWidth="1"/>
    <col min="9" max="9" width="7.375" style="114" customWidth="1"/>
    <col min="10" max="10" width="9.625" style="122" customWidth="1"/>
    <col min="11" max="11" width="9.25" style="114" customWidth="1"/>
    <col min="12" max="12" width="15.125" customWidth="1"/>
    <col min="13" max="13" width="10.625" style="55" customWidth="1"/>
    <col min="14" max="14" width="9.25" style="55" bestFit="1" customWidth="1"/>
    <col min="15" max="15" width="19.875" customWidth="1"/>
    <col min="16" max="16" width="10.875" customWidth="1"/>
    <col min="17" max="17" width="11.375" customWidth="1"/>
    <col min="18" max="18" width="11" customWidth="1"/>
  </cols>
  <sheetData>
    <row r="1" spans="1:28" s="1" customFormat="1" ht="67.5" customHeight="1" x14ac:dyDescent="0.2">
      <c r="A1" s="144" t="s">
        <v>67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</row>
    <row r="2" spans="1:28" s="1" customFormat="1" ht="34.5" customHeight="1" x14ac:dyDescent="0.2">
      <c r="A2" s="139" t="s">
        <v>120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</row>
    <row r="3" spans="1:28" s="1" customFormat="1" ht="33" customHeight="1" x14ac:dyDescent="0.2">
      <c r="A3" s="146" t="s">
        <v>0</v>
      </c>
      <c r="B3" s="146" t="s">
        <v>33</v>
      </c>
      <c r="C3" s="141" t="s">
        <v>81</v>
      </c>
      <c r="D3" s="141" t="s">
        <v>16</v>
      </c>
      <c r="E3" s="146" t="s">
        <v>22</v>
      </c>
      <c r="F3" s="146" t="s">
        <v>2</v>
      </c>
      <c r="G3" s="141" t="s">
        <v>82</v>
      </c>
      <c r="H3" s="154" t="s">
        <v>66</v>
      </c>
      <c r="I3" s="155"/>
      <c r="J3" s="155"/>
      <c r="K3" s="155"/>
      <c r="L3" s="155"/>
      <c r="M3" s="155"/>
      <c r="N3" s="156"/>
      <c r="O3" s="141" t="s">
        <v>42</v>
      </c>
      <c r="P3" s="137" t="s">
        <v>10</v>
      </c>
      <c r="Q3" s="138"/>
      <c r="R3" s="151" t="s">
        <v>9</v>
      </c>
    </row>
    <row r="4" spans="1:28" s="1" customFormat="1" ht="20.100000000000001" customHeight="1" x14ac:dyDescent="0.2">
      <c r="A4" s="147"/>
      <c r="B4" s="147"/>
      <c r="C4" s="148"/>
      <c r="D4" s="148"/>
      <c r="E4" s="147"/>
      <c r="F4" s="147"/>
      <c r="G4" s="148"/>
      <c r="H4" s="149" t="s">
        <v>4</v>
      </c>
      <c r="I4" s="150"/>
      <c r="J4" s="157" t="s">
        <v>34</v>
      </c>
      <c r="K4" s="157" t="s">
        <v>7</v>
      </c>
      <c r="L4" s="141" t="s">
        <v>8</v>
      </c>
      <c r="M4" s="149" t="s">
        <v>3</v>
      </c>
      <c r="N4" s="150"/>
      <c r="O4" s="147"/>
      <c r="P4" s="141" t="s">
        <v>35</v>
      </c>
      <c r="Q4" s="141" t="s">
        <v>36</v>
      </c>
      <c r="R4" s="152"/>
    </row>
    <row r="5" spans="1:28" s="1" customFormat="1" ht="93" customHeight="1" x14ac:dyDescent="0.2">
      <c r="A5" s="143"/>
      <c r="B5" s="143"/>
      <c r="C5" s="142"/>
      <c r="D5" s="142"/>
      <c r="E5" s="143"/>
      <c r="F5" s="143"/>
      <c r="G5" s="142"/>
      <c r="H5" s="105" t="s">
        <v>5</v>
      </c>
      <c r="I5" s="115" t="s">
        <v>6</v>
      </c>
      <c r="J5" s="158"/>
      <c r="K5" s="159"/>
      <c r="L5" s="142"/>
      <c r="M5" s="106" t="s">
        <v>37</v>
      </c>
      <c r="N5" s="106" t="s">
        <v>40</v>
      </c>
      <c r="O5" s="143"/>
      <c r="P5" s="142"/>
      <c r="Q5" s="143"/>
      <c r="R5" s="153"/>
      <c r="AB5" s="104"/>
    </row>
    <row r="6" spans="1:28" s="1" customFormat="1" ht="18.75" x14ac:dyDescent="0.2">
      <c r="A6" s="97"/>
      <c r="B6" s="97"/>
      <c r="C6" s="98"/>
      <c r="D6" s="111"/>
      <c r="E6" s="97" t="s">
        <v>63</v>
      </c>
      <c r="F6" s="97"/>
      <c r="G6" s="98"/>
      <c r="H6" s="109"/>
      <c r="I6" s="116"/>
      <c r="J6" s="120"/>
      <c r="K6" s="124">
        <f>SUM(K7:K33)</f>
        <v>131</v>
      </c>
      <c r="L6" s="100">
        <f>SUM(L7:L33)</f>
        <v>4236100</v>
      </c>
      <c r="M6" s="126"/>
      <c r="N6" s="126"/>
      <c r="O6" s="97"/>
      <c r="P6" s="98"/>
      <c r="Q6" s="97"/>
      <c r="R6" s="99"/>
    </row>
    <row r="7" spans="1:28" s="1" customFormat="1" ht="37.5" x14ac:dyDescent="0.2">
      <c r="A7" s="60">
        <v>1</v>
      </c>
      <c r="B7" s="128" t="s">
        <v>79</v>
      </c>
      <c r="C7" s="128"/>
      <c r="D7" s="59" t="s">
        <v>26</v>
      </c>
      <c r="E7" s="129" t="s">
        <v>84</v>
      </c>
      <c r="F7" s="60" t="s">
        <v>11</v>
      </c>
      <c r="G7" s="130">
        <v>120000</v>
      </c>
      <c r="H7" s="62" t="s">
        <v>110</v>
      </c>
      <c r="I7" s="117">
        <v>4</v>
      </c>
      <c r="J7" s="112">
        <v>2</v>
      </c>
      <c r="K7" s="112">
        <f>+I7+J7</f>
        <v>6</v>
      </c>
      <c r="L7" s="61">
        <f t="shared" ref="L7" si="0">+G7*K7</f>
        <v>720000</v>
      </c>
      <c r="M7" s="58" t="s">
        <v>12</v>
      </c>
      <c r="N7" s="58"/>
      <c r="O7" s="59"/>
      <c r="P7" s="131"/>
      <c r="Q7" s="131"/>
      <c r="R7" s="132"/>
    </row>
    <row r="8" spans="1:28" s="1" customFormat="1" ht="56.25" x14ac:dyDescent="0.2">
      <c r="A8" s="60">
        <v>2</v>
      </c>
      <c r="B8" s="128" t="s">
        <v>79</v>
      </c>
      <c r="C8" s="128"/>
      <c r="D8" s="59" t="s">
        <v>26</v>
      </c>
      <c r="E8" s="129" t="s">
        <v>109</v>
      </c>
      <c r="F8" s="60" t="s">
        <v>11</v>
      </c>
      <c r="G8" s="130">
        <v>53600</v>
      </c>
      <c r="H8" s="62" t="s">
        <v>111</v>
      </c>
      <c r="I8" s="117">
        <v>1</v>
      </c>
      <c r="J8" s="112">
        <v>0</v>
      </c>
      <c r="K8" s="112">
        <f t="shared" ref="K8:K33" si="1">+I8+J8</f>
        <v>1</v>
      </c>
      <c r="L8" s="61">
        <f t="shared" ref="L8:L33" si="2">+G8*K8</f>
        <v>53600</v>
      </c>
      <c r="M8" s="58" t="s">
        <v>12</v>
      </c>
      <c r="N8" s="58"/>
      <c r="O8" s="59"/>
      <c r="P8" s="131"/>
      <c r="Q8" s="131"/>
      <c r="R8" s="132"/>
    </row>
    <row r="9" spans="1:28" s="1" customFormat="1" ht="56.25" x14ac:dyDescent="0.2">
      <c r="A9" s="60">
        <v>3</v>
      </c>
      <c r="B9" s="128" t="s">
        <v>79</v>
      </c>
      <c r="C9" s="128"/>
      <c r="D9" s="59" t="s">
        <v>26</v>
      </c>
      <c r="E9" s="129" t="s">
        <v>86</v>
      </c>
      <c r="F9" s="60" t="s">
        <v>11</v>
      </c>
      <c r="G9" s="130">
        <v>47200</v>
      </c>
      <c r="H9" s="62"/>
      <c r="I9" s="117">
        <v>0</v>
      </c>
      <c r="J9" s="112">
        <v>1</v>
      </c>
      <c r="K9" s="112">
        <f t="shared" si="1"/>
        <v>1</v>
      </c>
      <c r="L9" s="61">
        <f t="shared" si="2"/>
        <v>47200</v>
      </c>
      <c r="M9" s="58" t="s">
        <v>12</v>
      </c>
      <c r="N9" s="58"/>
      <c r="O9" s="59"/>
      <c r="P9" s="131"/>
      <c r="Q9" s="131"/>
      <c r="R9" s="132"/>
    </row>
    <row r="10" spans="1:28" s="1" customFormat="1" ht="56.25" x14ac:dyDescent="0.2">
      <c r="A10" s="60">
        <v>4</v>
      </c>
      <c r="B10" s="128" t="s">
        <v>79</v>
      </c>
      <c r="C10" s="128"/>
      <c r="D10" s="59" t="s">
        <v>26</v>
      </c>
      <c r="E10" s="129" t="s">
        <v>108</v>
      </c>
      <c r="F10" s="60" t="s">
        <v>11</v>
      </c>
      <c r="G10" s="130">
        <v>30900</v>
      </c>
      <c r="H10" s="62"/>
      <c r="I10" s="117">
        <v>0</v>
      </c>
      <c r="J10" s="112">
        <v>1</v>
      </c>
      <c r="K10" s="112">
        <f t="shared" si="1"/>
        <v>1</v>
      </c>
      <c r="L10" s="61">
        <f t="shared" si="2"/>
        <v>30900</v>
      </c>
      <c r="M10" s="58" t="s">
        <v>12</v>
      </c>
      <c r="N10" s="58"/>
      <c r="O10" s="59"/>
      <c r="P10" s="131"/>
      <c r="Q10" s="131"/>
      <c r="R10" s="132"/>
    </row>
    <row r="11" spans="1:28" s="1" customFormat="1" ht="56.25" x14ac:dyDescent="0.2">
      <c r="A11" s="60">
        <v>5</v>
      </c>
      <c r="B11" s="128" t="s">
        <v>79</v>
      </c>
      <c r="C11" s="128"/>
      <c r="D11" s="59" t="s">
        <v>26</v>
      </c>
      <c r="E11" s="129" t="s">
        <v>85</v>
      </c>
      <c r="F11" s="60" t="s">
        <v>11</v>
      </c>
      <c r="G11" s="130">
        <v>33500</v>
      </c>
      <c r="H11" s="62" t="s">
        <v>112</v>
      </c>
      <c r="I11" s="117">
        <v>1</v>
      </c>
      <c r="J11" s="112">
        <v>1</v>
      </c>
      <c r="K11" s="112">
        <f t="shared" si="1"/>
        <v>2</v>
      </c>
      <c r="L11" s="61">
        <f t="shared" si="2"/>
        <v>67000</v>
      </c>
      <c r="M11" s="58" t="s">
        <v>12</v>
      </c>
      <c r="N11" s="58"/>
      <c r="O11" s="59"/>
      <c r="P11" s="131"/>
      <c r="Q11" s="131"/>
      <c r="R11" s="132"/>
    </row>
    <row r="12" spans="1:28" s="1" customFormat="1" ht="18.75" x14ac:dyDescent="0.2">
      <c r="A12" s="60">
        <v>6</v>
      </c>
      <c r="B12" s="128" t="s">
        <v>79</v>
      </c>
      <c r="C12" s="128"/>
      <c r="D12" s="59" t="s">
        <v>26</v>
      </c>
      <c r="E12" s="129" t="s">
        <v>87</v>
      </c>
      <c r="F12" s="60" t="s">
        <v>115</v>
      </c>
      <c r="G12" s="130">
        <v>5000</v>
      </c>
      <c r="H12" s="62"/>
      <c r="I12" s="117">
        <v>0</v>
      </c>
      <c r="J12" s="112">
        <v>3</v>
      </c>
      <c r="K12" s="112">
        <f t="shared" si="1"/>
        <v>3</v>
      </c>
      <c r="L12" s="61">
        <f t="shared" si="2"/>
        <v>15000</v>
      </c>
      <c r="M12" s="58"/>
      <c r="N12" s="58" t="s">
        <v>12</v>
      </c>
      <c r="O12" s="59"/>
      <c r="P12" s="131"/>
      <c r="Q12" s="131"/>
      <c r="R12" s="132"/>
    </row>
    <row r="13" spans="1:28" s="1" customFormat="1" ht="18.75" x14ac:dyDescent="0.2">
      <c r="A13" s="60">
        <v>7</v>
      </c>
      <c r="B13" s="128" t="s">
        <v>79</v>
      </c>
      <c r="C13" s="128"/>
      <c r="D13" s="59" t="s">
        <v>26</v>
      </c>
      <c r="E13" s="129" t="s">
        <v>88</v>
      </c>
      <c r="F13" s="60" t="s">
        <v>115</v>
      </c>
      <c r="G13" s="130">
        <v>20000</v>
      </c>
      <c r="H13" s="62"/>
      <c r="I13" s="117">
        <v>0</v>
      </c>
      <c r="J13" s="112">
        <v>5</v>
      </c>
      <c r="K13" s="112">
        <f t="shared" si="1"/>
        <v>5</v>
      </c>
      <c r="L13" s="61">
        <f t="shared" si="2"/>
        <v>100000</v>
      </c>
      <c r="M13" s="58"/>
      <c r="N13" s="58" t="s">
        <v>12</v>
      </c>
      <c r="O13" s="59"/>
      <c r="P13" s="131"/>
      <c r="Q13" s="131"/>
      <c r="R13" s="132"/>
    </row>
    <row r="14" spans="1:28" s="1" customFormat="1" ht="18.75" x14ac:dyDescent="0.2">
      <c r="A14" s="60">
        <v>8</v>
      </c>
      <c r="B14" s="128" t="s">
        <v>79</v>
      </c>
      <c r="C14" s="128"/>
      <c r="D14" s="59" t="s">
        <v>26</v>
      </c>
      <c r="E14" s="129" t="s">
        <v>89</v>
      </c>
      <c r="F14" s="60" t="s">
        <v>115</v>
      </c>
      <c r="G14" s="130">
        <v>4000</v>
      </c>
      <c r="H14" s="62">
        <v>2562</v>
      </c>
      <c r="I14" s="117">
        <v>3</v>
      </c>
      <c r="J14" s="112">
        <v>0</v>
      </c>
      <c r="K14" s="112">
        <f t="shared" si="1"/>
        <v>3</v>
      </c>
      <c r="L14" s="61">
        <f t="shared" si="2"/>
        <v>12000</v>
      </c>
      <c r="M14" s="58"/>
      <c r="N14" s="58" t="s">
        <v>12</v>
      </c>
      <c r="O14" s="59"/>
      <c r="P14" s="131"/>
      <c r="Q14" s="131"/>
      <c r="R14" s="132"/>
    </row>
    <row r="15" spans="1:28" s="1" customFormat="1" ht="37.5" x14ac:dyDescent="0.2">
      <c r="A15" s="60">
        <v>9</v>
      </c>
      <c r="B15" s="128" t="s">
        <v>79</v>
      </c>
      <c r="C15" s="128"/>
      <c r="D15" s="59" t="s">
        <v>26</v>
      </c>
      <c r="E15" s="129" t="s">
        <v>90</v>
      </c>
      <c r="F15" s="60" t="s">
        <v>11</v>
      </c>
      <c r="G15" s="130">
        <v>11800</v>
      </c>
      <c r="H15" s="62"/>
      <c r="I15" s="117">
        <v>0</v>
      </c>
      <c r="J15" s="112">
        <v>1</v>
      </c>
      <c r="K15" s="112">
        <f t="shared" si="1"/>
        <v>1</v>
      </c>
      <c r="L15" s="61">
        <f t="shared" si="2"/>
        <v>11800</v>
      </c>
      <c r="M15" s="58" t="s">
        <v>12</v>
      </c>
      <c r="N15" s="58"/>
      <c r="O15" s="59"/>
      <c r="P15" s="131"/>
      <c r="Q15" s="131"/>
      <c r="R15" s="132"/>
    </row>
    <row r="16" spans="1:28" s="1" customFormat="1" ht="18.75" x14ac:dyDescent="0.2">
      <c r="A16" s="60">
        <v>10</v>
      </c>
      <c r="B16" s="128" t="s">
        <v>79</v>
      </c>
      <c r="C16" s="128"/>
      <c r="D16" s="59" t="s">
        <v>13</v>
      </c>
      <c r="E16" s="129" t="s">
        <v>107</v>
      </c>
      <c r="F16" s="60" t="s">
        <v>11</v>
      </c>
      <c r="G16" s="130">
        <v>16000</v>
      </c>
      <c r="H16" s="62"/>
      <c r="I16" s="117">
        <v>0</v>
      </c>
      <c r="J16" s="112">
        <v>5</v>
      </c>
      <c r="K16" s="112">
        <f t="shared" si="1"/>
        <v>5</v>
      </c>
      <c r="L16" s="61">
        <f t="shared" si="2"/>
        <v>80000</v>
      </c>
      <c r="M16" s="58" t="s">
        <v>12</v>
      </c>
      <c r="N16" s="58"/>
      <c r="O16" s="59"/>
      <c r="P16" s="131"/>
      <c r="Q16" s="131"/>
      <c r="R16" s="132"/>
    </row>
    <row r="17" spans="1:18" s="1" customFormat="1" ht="18.75" x14ac:dyDescent="0.2">
      <c r="A17" s="60">
        <v>11</v>
      </c>
      <c r="B17" s="128" t="s">
        <v>79</v>
      </c>
      <c r="C17" s="128"/>
      <c r="D17" s="59" t="s">
        <v>13</v>
      </c>
      <c r="E17" s="129" t="s">
        <v>91</v>
      </c>
      <c r="F17" s="60" t="s">
        <v>11</v>
      </c>
      <c r="G17" s="130">
        <v>23000</v>
      </c>
      <c r="H17" s="62"/>
      <c r="I17" s="117">
        <v>0</v>
      </c>
      <c r="J17" s="112">
        <v>5</v>
      </c>
      <c r="K17" s="112">
        <f t="shared" si="1"/>
        <v>5</v>
      </c>
      <c r="L17" s="61">
        <f t="shared" si="2"/>
        <v>115000</v>
      </c>
      <c r="M17" s="58" t="s">
        <v>12</v>
      </c>
      <c r="N17" s="58"/>
      <c r="O17" s="59"/>
      <c r="P17" s="131"/>
      <c r="Q17" s="131"/>
      <c r="R17" s="132"/>
    </row>
    <row r="18" spans="1:18" s="1" customFormat="1" ht="37.5" x14ac:dyDescent="0.2">
      <c r="A18" s="60">
        <v>12</v>
      </c>
      <c r="B18" s="128" t="s">
        <v>79</v>
      </c>
      <c r="C18" s="128"/>
      <c r="D18" s="59" t="s">
        <v>13</v>
      </c>
      <c r="E18" s="129" t="s">
        <v>30</v>
      </c>
      <c r="F18" s="60" t="s">
        <v>11</v>
      </c>
      <c r="G18" s="130">
        <v>20000</v>
      </c>
      <c r="H18" s="62">
        <v>2559</v>
      </c>
      <c r="I18" s="117">
        <v>1</v>
      </c>
      <c r="J18" s="112">
        <v>1</v>
      </c>
      <c r="K18" s="112">
        <f t="shared" si="1"/>
        <v>2</v>
      </c>
      <c r="L18" s="61">
        <f t="shared" si="2"/>
        <v>40000</v>
      </c>
      <c r="M18" s="58" t="s">
        <v>12</v>
      </c>
      <c r="N18" s="58"/>
      <c r="O18" s="59"/>
      <c r="P18" s="131"/>
      <c r="Q18" s="131"/>
      <c r="R18" s="132"/>
    </row>
    <row r="19" spans="1:18" s="1" customFormat="1" ht="37.5" x14ac:dyDescent="0.2">
      <c r="A19" s="60">
        <v>13</v>
      </c>
      <c r="B19" s="128" t="s">
        <v>79</v>
      </c>
      <c r="C19" s="128"/>
      <c r="D19" s="59" t="s">
        <v>13</v>
      </c>
      <c r="E19" s="129" t="s">
        <v>106</v>
      </c>
      <c r="F19" s="60" t="s">
        <v>11</v>
      </c>
      <c r="G19" s="130">
        <v>32000</v>
      </c>
      <c r="H19" s="62" t="s">
        <v>113</v>
      </c>
      <c r="I19" s="117">
        <v>4</v>
      </c>
      <c r="J19" s="112">
        <v>8</v>
      </c>
      <c r="K19" s="112">
        <f t="shared" si="1"/>
        <v>12</v>
      </c>
      <c r="L19" s="61">
        <f t="shared" si="2"/>
        <v>384000</v>
      </c>
      <c r="M19" s="58" t="s">
        <v>12</v>
      </c>
      <c r="N19" s="58"/>
      <c r="O19" s="59"/>
      <c r="P19" s="131"/>
      <c r="Q19" s="131"/>
      <c r="R19" s="132"/>
    </row>
    <row r="20" spans="1:18" s="1" customFormat="1" ht="18.75" x14ac:dyDescent="0.2">
      <c r="A20" s="60">
        <v>14</v>
      </c>
      <c r="B20" s="128" t="s">
        <v>79</v>
      </c>
      <c r="C20" s="128"/>
      <c r="D20" s="59" t="s">
        <v>13</v>
      </c>
      <c r="E20" s="129" t="s">
        <v>116</v>
      </c>
      <c r="F20" s="60" t="s">
        <v>11</v>
      </c>
      <c r="G20" s="130">
        <v>19000</v>
      </c>
      <c r="H20" s="62">
        <v>2559</v>
      </c>
      <c r="I20" s="117">
        <v>1</v>
      </c>
      <c r="J20" s="112">
        <v>3</v>
      </c>
      <c r="K20" s="112">
        <f t="shared" si="1"/>
        <v>4</v>
      </c>
      <c r="L20" s="61">
        <f t="shared" si="2"/>
        <v>76000</v>
      </c>
      <c r="M20" s="58" t="s">
        <v>12</v>
      </c>
      <c r="N20" s="58"/>
      <c r="O20" s="59"/>
      <c r="P20" s="131"/>
      <c r="Q20" s="131"/>
      <c r="R20" s="132"/>
    </row>
    <row r="21" spans="1:18" s="1" customFormat="1" ht="18.75" x14ac:dyDescent="0.2">
      <c r="A21" s="60">
        <v>15</v>
      </c>
      <c r="B21" s="128" t="s">
        <v>79</v>
      </c>
      <c r="C21" s="128"/>
      <c r="D21" s="59" t="s">
        <v>13</v>
      </c>
      <c r="E21" s="129" t="s">
        <v>92</v>
      </c>
      <c r="F21" s="60" t="s">
        <v>11</v>
      </c>
      <c r="G21" s="130">
        <v>5700</v>
      </c>
      <c r="H21" s="62"/>
      <c r="I21" s="117">
        <v>0</v>
      </c>
      <c r="J21" s="112">
        <v>14</v>
      </c>
      <c r="K21" s="112">
        <f t="shared" si="1"/>
        <v>14</v>
      </c>
      <c r="L21" s="61">
        <f t="shared" si="2"/>
        <v>79800</v>
      </c>
      <c r="M21" s="58" t="s">
        <v>12</v>
      </c>
      <c r="N21" s="58"/>
      <c r="O21" s="59"/>
      <c r="P21" s="131"/>
      <c r="Q21" s="131"/>
      <c r="R21" s="132"/>
    </row>
    <row r="22" spans="1:18" s="1" customFormat="1" ht="18.75" x14ac:dyDescent="0.2">
      <c r="A22" s="60">
        <v>16</v>
      </c>
      <c r="B22" s="128" t="s">
        <v>79</v>
      </c>
      <c r="C22" s="128"/>
      <c r="D22" s="59" t="s">
        <v>13</v>
      </c>
      <c r="E22" s="129" t="s">
        <v>83</v>
      </c>
      <c r="F22" s="60" t="s">
        <v>11</v>
      </c>
      <c r="G22" s="130">
        <v>24000</v>
      </c>
      <c r="H22" s="62"/>
      <c r="I22" s="117">
        <v>0</v>
      </c>
      <c r="J22" s="112">
        <v>7</v>
      </c>
      <c r="K22" s="112">
        <f t="shared" si="1"/>
        <v>7</v>
      </c>
      <c r="L22" s="61">
        <f t="shared" si="2"/>
        <v>168000</v>
      </c>
      <c r="M22" s="58" t="s">
        <v>12</v>
      </c>
      <c r="N22" s="58"/>
      <c r="O22" s="59"/>
      <c r="P22" s="131"/>
      <c r="Q22" s="131"/>
      <c r="R22" s="132"/>
    </row>
    <row r="23" spans="1:18" s="1" customFormat="1" ht="37.5" x14ac:dyDescent="0.2">
      <c r="A23" s="60">
        <v>17</v>
      </c>
      <c r="B23" s="128" t="s">
        <v>79</v>
      </c>
      <c r="C23" s="128"/>
      <c r="D23" s="59" t="s">
        <v>13</v>
      </c>
      <c r="E23" s="129" t="s">
        <v>104</v>
      </c>
      <c r="F23" s="60" t="s">
        <v>11</v>
      </c>
      <c r="G23" s="130">
        <v>27000</v>
      </c>
      <c r="H23" s="62"/>
      <c r="I23" s="117">
        <v>0</v>
      </c>
      <c r="J23" s="112">
        <v>10</v>
      </c>
      <c r="K23" s="112">
        <f t="shared" si="1"/>
        <v>10</v>
      </c>
      <c r="L23" s="61">
        <f t="shared" si="2"/>
        <v>270000</v>
      </c>
      <c r="M23" s="58" t="s">
        <v>12</v>
      </c>
      <c r="N23" s="58"/>
      <c r="O23" s="59"/>
      <c r="P23" s="131"/>
      <c r="Q23" s="131"/>
      <c r="R23" s="132"/>
    </row>
    <row r="24" spans="1:18" s="1" customFormat="1" ht="37.5" x14ac:dyDescent="0.2">
      <c r="A24" s="60">
        <v>18</v>
      </c>
      <c r="B24" s="128" t="s">
        <v>79</v>
      </c>
      <c r="C24" s="128"/>
      <c r="D24" s="59" t="s">
        <v>13</v>
      </c>
      <c r="E24" s="129" t="s">
        <v>105</v>
      </c>
      <c r="F24" s="60" t="s">
        <v>11</v>
      </c>
      <c r="G24" s="130">
        <v>24000</v>
      </c>
      <c r="H24" s="62" t="s">
        <v>114</v>
      </c>
      <c r="I24" s="117">
        <v>2</v>
      </c>
      <c r="J24" s="112">
        <v>2</v>
      </c>
      <c r="K24" s="112">
        <f t="shared" si="1"/>
        <v>4</v>
      </c>
      <c r="L24" s="61">
        <f t="shared" si="2"/>
        <v>96000</v>
      </c>
      <c r="M24" s="58" t="s">
        <v>12</v>
      </c>
      <c r="N24" s="58"/>
      <c r="O24" s="59"/>
      <c r="P24" s="131"/>
      <c r="Q24" s="131"/>
      <c r="R24" s="132"/>
    </row>
    <row r="25" spans="1:18" s="1" customFormat="1" ht="37.5" x14ac:dyDescent="0.2">
      <c r="A25" s="60">
        <v>19</v>
      </c>
      <c r="B25" s="128" t="s">
        <v>79</v>
      </c>
      <c r="C25" s="128"/>
      <c r="D25" s="59" t="s">
        <v>13</v>
      </c>
      <c r="E25" s="129" t="s">
        <v>75</v>
      </c>
      <c r="F25" s="60" t="s">
        <v>11</v>
      </c>
      <c r="G25" s="130">
        <v>15000</v>
      </c>
      <c r="H25" s="62">
        <v>2556</v>
      </c>
      <c r="I25" s="117">
        <v>6</v>
      </c>
      <c r="J25" s="112">
        <v>1</v>
      </c>
      <c r="K25" s="112">
        <f t="shared" si="1"/>
        <v>7</v>
      </c>
      <c r="L25" s="61">
        <f t="shared" si="2"/>
        <v>105000</v>
      </c>
      <c r="M25" s="58" t="s">
        <v>12</v>
      </c>
      <c r="N25" s="58"/>
      <c r="O25" s="59"/>
      <c r="P25" s="131"/>
      <c r="Q25" s="131"/>
      <c r="R25" s="132"/>
    </row>
    <row r="26" spans="1:18" s="1" customFormat="1" ht="37.5" x14ac:dyDescent="0.2">
      <c r="A26" s="60">
        <v>20</v>
      </c>
      <c r="B26" s="128" t="s">
        <v>79</v>
      </c>
      <c r="C26" s="128"/>
      <c r="D26" s="59" t="s">
        <v>13</v>
      </c>
      <c r="E26" s="129" t="s">
        <v>93</v>
      </c>
      <c r="F26" s="60" t="s">
        <v>11</v>
      </c>
      <c r="G26" s="130">
        <v>27000</v>
      </c>
      <c r="H26" s="62">
        <v>2556</v>
      </c>
      <c r="I26" s="117">
        <v>1</v>
      </c>
      <c r="J26" s="112">
        <v>1</v>
      </c>
      <c r="K26" s="112">
        <f t="shared" si="1"/>
        <v>2</v>
      </c>
      <c r="L26" s="61">
        <f t="shared" si="2"/>
        <v>54000</v>
      </c>
      <c r="M26" s="58" t="s">
        <v>12</v>
      </c>
      <c r="N26" s="58"/>
      <c r="O26" s="59"/>
      <c r="P26" s="131"/>
      <c r="Q26" s="131"/>
      <c r="R26" s="132"/>
    </row>
    <row r="27" spans="1:18" s="1" customFormat="1" ht="75" x14ac:dyDescent="0.2">
      <c r="A27" s="60">
        <v>21</v>
      </c>
      <c r="B27" s="128" t="s">
        <v>79</v>
      </c>
      <c r="C27" s="128"/>
      <c r="D27" s="59" t="s">
        <v>94</v>
      </c>
      <c r="E27" s="129" t="s">
        <v>95</v>
      </c>
      <c r="F27" s="60" t="s">
        <v>18</v>
      </c>
      <c r="G27" s="130">
        <v>1055000</v>
      </c>
      <c r="H27" s="62"/>
      <c r="I27" s="117">
        <v>0</v>
      </c>
      <c r="J27" s="112">
        <v>1</v>
      </c>
      <c r="K27" s="112">
        <f t="shared" si="1"/>
        <v>1</v>
      </c>
      <c r="L27" s="61">
        <f t="shared" si="2"/>
        <v>1055000</v>
      </c>
      <c r="M27" s="58" t="s">
        <v>12</v>
      </c>
      <c r="N27" s="58"/>
      <c r="O27" s="59"/>
      <c r="P27" s="131"/>
      <c r="Q27" s="131"/>
      <c r="R27" s="132"/>
    </row>
    <row r="28" spans="1:18" s="1" customFormat="1" ht="56.25" x14ac:dyDescent="0.2">
      <c r="A28" s="60">
        <v>22</v>
      </c>
      <c r="B28" s="128" t="s">
        <v>79</v>
      </c>
      <c r="C28" s="128"/>
      <c r="D28" s="59" t="s">
        <v>96</v>
      </c>
      <c r="E28" s="129" t="s">
        <v>97</v>
      </c>
      <c r="F28" s="60" t="s">
        <v>11</v>
      </c>
      <c r="G28" s="130">
        <v>19000</v>
      </c>
      <c r="H28" s="62"/>
      <c r="I28" s="117">
        <v>0</v>
      </c>
      <c r="J28" s="112">
        <v>7</v>
      </c>
      <c r="K28" s="112">
        <f t="shared" si="1"/>
        <v>7</v>
      </c>
      <c r="L28" s="61">
        <f t="shared" si="2"/>
        <v>133000</v>
      </c>
      <c r="M28" s="58" t="s">
        <v>12</v>
      </c>
      <c r="N28" s="58"/>
      <c r="O28" s="59"/>
      <c r="P28" s="131"/>
      <c r="Q28" s="131"/>
      <c r="R28" s="132"/>
    </row>
    <row r="29" spans="1:18" s="1" customFormat="1" ht="37.5" x14ac:dyDescent="0.2">
      <c r="A29" s="60">
        <v>23</v>
      </c>
      <c r="B29" s="128" t="s">
        <v>79</v>
      </c>
      <c r="C29" s="128"/>
      <c r="D29" s="59" t="s">
        <v>96</v>
      </c>
      <c r="E29" s="129" t="s">
        <v>98</v>
      </c>
      <c r="F29" s="60" t="s">
        <v>115</v>
      </c>
      <c r="G29" s="130">
        <v>35000</v>
      </c>
      <c r="H29" s="62"/>
      <c r="I29" s="117">
        <v>0</v>
      </c>
      <c r="J29" s="112">
        <v>4</v>
      </c>
      <c r="K29" s="112">
        <f t="shared" si="1"/>
        <v>4</v>
      </c>
      <c r="L29" s="61">
        <f t="shared" si="2"/>
        <v>140000</v>
      </c>
      <c r="M29" s="58"/>
      <c r="N29" s="58" t="s">
        <v>12</v>
      </c>
      <c r="O29" s="59"/>
      <c r="P29" s="131"/>
      <c r="Q29" s="131"/>
      <c r="R29" s="132"/>
    </row>
    <row r="30" spans="1:18" s="1" customFormat="1" ht="37.5" x14ac:dyDescent="0.2">
      <c r="A30" s="60">
        <v>24</v>
      </c>
      <c r="B30" s="128" t="s">
        <v>79</v>
      </c>
      <c r="C30" s="128"/>
      <c r="D30" s="59" t="s">
        <v>96</v>
      </c>
      <c r="E30" s="129" t="s">
        <v>99</v>
      </c>
      <c r="F30" s="60" t="s">
        <v>11</v>
      </c>
      <c r="G30" s="130">
        <v>27900</v>
      </c>
      <c r="H30" s="62"/>
      <c r="I30" s="117">
        <v>0</v>
      </c>
      <c r="J30" s="112">
        <v>6</v>
      </c>
      <c r="K30" s="112">
        <f t="shared" si="1"/>
        <v>6</v>
      </c>
      <c r="L30" s="61">
        <f t="shared" si="2"/>
        <v>167400</v>
      </c>
      <c r="M30" s="58" t="s">
        <v>12</v>
      </c>
      <c r="N30" s="58"/>
      <c r="O30" s="59"/>
      <c r="P30" s="131"/>
      <c r="Q30" s="131"/>
      <c r="R30" s="132"/>
    </row>
    <row r="31" spans="1:18" s="1" customFormat="1" ht="37.5" x14ac:dyDescent="0.2">
      <c r="A31" s="60">
        <v>25</v>
      </c>
      <c r="B31" s="128" t="s">
        <v>79</v>
      </c>
      <c r="C31" s="128"/>
      <c r="D31" s="59" t="s">
        <v>96</v>
      </c>
      <c r="E31" s="129" t="s">
        <v>100</v>
      </c>
      <c r="F31" s="60" t="s">
        <v>117</v>
      </c>
      <c r="G31" s="130">
        <v>14900</v>
      </c>
      <c r="H31" s="62"/>
      <c r="I31" s="117">
        <v>0</v>
      </c>
      <c r="J31" s="112">
        <v>6</v>
      </c>
      <c r="K31" s="112">
        <f t="shared" si="1"/>
        <v>6</v>
      </c>
      <c r="L31" s="61">
        <f t="shared" si="2"/>
        <v>89400</v>
      </c>
      <c r="M31" s="58" t="s">
        <v>12</v>
      </c>
      <c r="N31" s="58"/>
      <c r="O31" s="59"/>
      <c r="P31" s="131"/>
      <c r="Q31" s="131"/>
      <c r="R31" s="132"/>
    </row>
    <row r="32" spans="1:18" s="1" customFormat="1" ht="18.75" x14ac:dyDescent="0.2">
      <c r="A32" s="60">
        <v>26</v>
      </c>
      <c r="B32" s="128" t="s">
        <v>79</v>
      </c>
      <c r="C32" s="128"/>
      <c r="D32" s="59" t="s">
        <v>101</v>
      </c>
      <c r="E32" s="129" t="s">
        <v>102</v>
      </c>
      <c r="F32" s="60" t="s">
        <v>118</v>
      </c>
      <c r="G32" s="130">
        <v>8000</v>
      </c>
      <c r="H32" s="62"/>
      <c r="I32" s="117">
        <v>0</v>
      </c>
      <c r="J32" s="112">
        <v>6</v>
      </c>
      <c r="K32" s="112">
        <f t="shared" si="1"/>
        <v>6</v>
      </c>
      <c r="L32" s="61">
        <f t="shared" si="2"/>
        <v>48000</v>
      </c>
      <c r="M32" s="58" t="s">
        <v>12</v>
      </c>
      <c r="N32" s="58"/>
      <c r="O32" s="59"/>
      <c r="P32" s="131"/>
      <c r="Q32" s="131"/>
      <c r="R32" s="132"/>
    </row>
    <row r="33" spans="1:19" s="1" customFormat="1" ht="18.75" x14ac:dyDescent="0.2">
      <c r="A33" s="60">
        <v>27</v>
      </c>
      <c r="B33" s="128" t="s">
        <v>79</v>
      </c>
      <c r="C33" s="128"/>
      <c r="D33" s="59" t="s">
        <v>101</v>
      </c>
      <c r="E33" s="129" t="s">
        <v>103</v>
      </c>
      <c r="F33" s="60" t="s">
        <v>119</v>
      </c>
      <c r="G33" s="130">
        <v>13000</v>
      </c>
      <c r="H33" s="62"/>
      <c r="I33" s="117">
        <v>0</v>
      </c>
      <c r="J33" s="112">
        <v>6</v>
      </c>
      <c r="K33" s="112">
        <f t="shared" si="1"/>
        <v>6</v>
      </c>
      <c r="L33" s="61">
        <f t="shared" si="2"/>
        <v>78000</v>
      </c>
      <c r="M33" s="58" t="s">
        <v>12</v>
      </c>
      <c r="N33" s="58"/>
      <c r="O33" s="59"/>
      <c r="P33" s="131"/>
      <c r="Q33" s="131"/>
      <c r="R33" s="132"/>
    </row>
    <row r="34" spans="1:19" s="1" customFormat="1" ht="21" x14ac:dyDescent="0.35">
      <c r="A34" s="219" t="s">
        <v>9</v>
      </c>
      <c r="B34" s="211"/>
      <c r="C34" s="211"/>
      <c r="D34" s="212"/>
      <c r="E34" s="213"/>
      <c r="F34" s="210"/>
      <c r="G34" s="214"/>
      <c r="H34" s="215"/>
      <c r="I34" s="216"/>
      <c r="J34" s="217"/>
      <c r="K34" s="217"/>
      <c r="L34" s="133"/>
      <c r="M34" s="210"/>
      <c r="N34" s="210"/>
      <c r="O34" s="212"/>
      <c r="P34" s="218"/>
      <c r="Q34" s="218"/>
      <c r="R34" s="218"/>
    </row>
    <row r="35" spans="1:19" s="1" customFormat="1" ht="32.25" customHeight="1" x14ac:dyDescent="0.2">
      <c r="A35" s="136" t="s">
        <v>74</v>
      </c>
      <c r="B35" s="136"/>
      <c r="C35" s="136"/>
      <c r="D35" s="136"/>
      <c r="E35" s="136"/>
      <c r="F35" s="136"/>
      <c r="G35" s="136"/>
      <c r="H35" s="136"/>
      <c r="I35" s="118"/>
      <c r="J35" s="121"/>
      <c r="K35" s="114"/>
      <c r="L35" s="220"/>
      <c r="M35" s="135" t="s">
        <v>15</v>
      </c>
      <c r="N35" s="55"/>
      <c r="O35" s="18"/>
      <c r="P35" s="18"/>
      <c r="Q35" s="18"/>
      <c r="R35" s="18"/>
      <c r="S35" s="6"/>
    </row>
    <row r="36" spans="1:19" s="1" customFormat="1" ht="21" x14ac:dyDescent="0.2">
      <c r="A36" s="136" t="s">
        <v>41</v>
      </c>
      <c r="B36" s="136"/>
      <c r="C36" s="136"/>
      <c r="D36" s="136"/>
      <c r="E36" s="136"/>
      <c r="F36" s="136"/>
      <c r="G36" s="136"/>
      <c r="H36" s="136"/>
      <c r="I36" s="136"/>
      <c r="J36" s="136"/>
      <c r="K36" s="136"/>
      <c r="L36" s="134"/>
      <c r="M36" s="140" t="s">
        <v>24</v>
      </c>
      <c r="N36" s="140"/>
      <c r="O36" s="140"/>
      <c r="P36" s="140"/>
      <c r="Q36" s="140"/>
      <c r="R36" s="19"/>
      <c r="S36" s="10"/>
    </row>
    <row r="37" spans="1:19" s="7" customFormat="1" ht="24" customHeight="1" x14ac:dyDescent="0.2">
      <c r="A37" s="136" t="s">
        <v>43</v>
      </c>
      <c r="B37" s="136"/>
      <c r="C37" s="136"/>
      <c r="D37" s="136"/>
      <c r="E37" s="136"/>
      <c r="F37" s="136"/>
      <c r="G37" s="136"/>
      <c r="H37" s="136"/>
      <c r="I37" s="119"/>
      <c r="J37" s="121"/>
      <c r="K37" s="123"/>
      <c r="L37" s="134"/>
      <c r="M37" s="19" t="s">
        <v>14</v>
      </c>
      <c r="N37" s="56"/>
      <c r="O37" s="19"/>
      <c r="P37" s="19"/>
      <c r="Q37" s="19"/>
      <c r="R37" s="19"/>
      <c r="S37" s="6"/>
    </row>
    <row r="38" spans="1:19" s="7" customFormat="1" ht="24" customHeight="1" x14ac:dyDescent="0.2">
      <c r="A38" s="3"/>
      <c r="B38" s="3"/>
      <c r="C38" s="3"/>
      <c r="D38" s="125"/>
      <c r="E38" s="11"/>
      <c r="F38" s="3"/>
      <c r="G38" s="4"/>
      <c r="H38" s="11"/>
      <c r="I38" s="119"/>
      <c r="J38" s="121"/>
      <c r="K38" s="113"/>
      <c r="L38" s="4"/>
      <c r="M38" s="11"/>
      <c r="N38" s="11"/>
      <c r="O38" s="6"/>
      <c r="P38" s="6"/>
      <c r="Q38" s="6"/>
      <c r="R38" s="3"/>
    </row>
  </sheetData>
  <mergeCells count="24"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  <mergeCell ref="A37:H37"/>
    <mergeCell ref="P3:Q3"/>
    <mergeCell ref="A36:K36"/>
    <mergeCell ref="A2:R2"/>
    <mergeCell ref="M36:Q36"/>
    <mergeCell ref="A35:H35"/>
    <mergeCell ref="P4:P5"/>
    <mergeCell ref="Q4:Q5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49CDC-2A33-4A13-8F6B-02432841281D}">
  <dimension ref="A1:P18"/>
  <sheetViews>
    <sheetView view="pageBreakPreview" zoomScale="115" zoomScaleNormal="85" zoomScaleSheetLayoutView="115" workbookViewId="0">
      <selection activeCell="M11" sqref="M11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10.625" style="15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customWidth="1"/>
    <col min="17" max="16384" width="9" style="15"/>
  </cols>
  <sheetData>
    <row r="1" spans="1:16" x14ac:dyDescent="0.2">
      <c r="A1" s="170" t="s">
        <v>68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46"/>
    </row>
    <row r="2" spans="1:16" x14ac:dyDescent="0.2">
      <c r="A2" s="170" t="s">
        <v>21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46"/>
    </row>
    <row r="3" spans="1:16" x14ac:dyDescent="0.2">
      <c r="A3" s="174" t="s">
        <v>120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27"/>
      <c r="P3" s="127"/>
    </row>
    <row r="4" spans="1:16" x14ac:dyDescent="0.2">
      <c r="A4" s="171" t="s">
        <v>69</v>
      </c>
      <c r="B4" s="172"/>
      <c r="C4" s="172"/>
      <c r="D4" s="172"/>
      <c r="E4" s="172"/>
      <c r="F4" s="172"/>
      <c r="G4" s="165" t="s">
        <v>53</v>
      </c>
      <c r="H4" s="165"/>
      <c r="I4" s="165"/>
      <c r="J4" s="165"/>
      <c r="K4" s="165"/>
      <c r="L4" s="165"/>
      <c r="M4" s="165"/>
      <c r="N4" s="165"/>
      <c r="O4" s="165"/>
      <c r="P4" s="160" t="s">
        <v>9</v>
      </c>
    </row>
    <row r="5" spans="1:16" ht="24" customHeight="1" x14ac:dyDescent="0.2">
      <c r="A5" s="161" t="s">
        <v>0</v>
      </c>
      <c r="B5" s="161" t="s">
        <v>1</v>
      </c>
      <c r="C5" s="163" t="s">
        <v>73</v>
      </c>
      <c r="D5" s="161" t="s">
        <v>22</v>
      </c>
      <c r="E5" s="164" t="s">
        <v>50</v>
      </c>
      <c r="F5" s="166" t="s">
        <v>23</v>
      </c>
      <c r="G5" s="165" t="s">
        <v>10</v>
      </c>
      <c r="H5" s="165"/>
      <c r="I5" s="165"/>
      <c r="J5" s="173" t="s">
        <v>55</v>
      </c>
      <c r="K5" s="173"/>
      <c r="L5" s="173"/>
      <c r="M5" s="173"/>
      <c r="N5" s="173"/>
      <c r="O5" s="173"/>
      <c r="P5" s="161"/>
    </row>
    <row r="6" spans="1:16" x14ac:dyDescent="0.2">
      <c r="A6" s="161"/>
      <c r="B6" s="161"/>
      <c r="C6" s="164"/>
      <c r="D6" s="161"/>
      <c r="E6" s="164"/>
      <c r="F6" s="167"/>
      <c r="G6" s="165" t="s">
        <v>54</v>
      </c>
      <c r="H6" s="165"/>
      <c r="I6" s="163" t="s">
        <v>56</v>
      </c>
      <c r="J6" s="163" t="s">
        <v>57</v>
      </c>
      <c r="K6" s="163" t="s">
        <v>58</v>
      </c>
      <c r="L6" s="163" t="s">
        <v>59</v>
      </c>
      <c r="M6" s="163" t="s">
        <v>60</v>
      </c>
      <c r="N6" s="163" t="s">
        <v>61</v>
      </c>
      <c r="O6" s="163" t="s">
        <v>62</v>
      </c>
      <c r="P6" s="161"/>
    </row>
    <row r="7" spans="1:16" ht="37.5" customHeight="1" x14ac:dyDescent="0.2">
      <c r="A7" s="169"/>
      <c r="B7" s="161"/>
      <c r="C7" s="168"/>
      <c r="D7" s="161"/>
      <c r="E7" s="164"/>
      <c r="F7" s="167"/>
      <c r="G7" s="108" t="s">
        <v>52</v>
      </c>
      <c r="H7" s="107" t="s">
        <v>51</v>
      </c>
      <c r="I7" s="161"/>
      <c r="J7" s="164"/>
      <c r="K7" s="164"/>
      <c r="L7" s="164"/>
      <c r="M7" s="164"/>
      <c r="N7" s="164"/>
      <c r="O7" s="164"/>
      <c r="P7" s="161"/>
    </row>
    <row r="8" spans="1:16" ht="23.25" customHeight="1" x14ac:dyDescent="0.2">
      <c r="A8" s="69"/>
      <c r="B8" s="71"/>
      <c r="C8" s="71"/>
      <c r="D8" s="70" t="s">
        <v>63</v>
      </c>
      <c r="E8" s="221">
        <f>SUM(E9:E13)</f>
        <v>5</v>
      </c>
      <c r="F8" s="221">
        <f>SUM(F9:F13)</f>
        <v>10170100</v>
      </c>
      <c r="G8" s="101"/>
      <c r="H8" s="102">
        <f>SUM(H9:H13)</f>
        <v>0</v>
      </c>
      <c r="I8" s="69"/>
      <c r="J8" s="69"/>
      <c r="K8" s="71"/>
      <c r="L8" s="71"/>
      <c r="M8" s="71"/>
      <c r="N8" s="71"/>
      <c r="O8" s="71"/>
      <c r="P8" s="73"/>
    </row>
    <row r="9" spans="1:16" ht="31.5" x14ac:dyDescent="0.2">
      <c r="A9" s="66">
        <v>1</v>
      </c>
      <c r="B9" s="67" t="s">
        <v>79</v>
      </c>
      <c r="C9" s="92"/>
      <c r="D9" s="89" t="s">
        <v>121</v>
      </c>
      <c r="E9" s="222">
        <v>1</v>
      </c>
      <c r="F9" s="91">
        <v>389000</v>
      </c>
      <c r="G9" s="95"/>
      <c r="H9" s="66"/>
      <c r="I9" s="66"/>
      <c r="J9" s="93"/>
      <c r="K9" s="93"/>
      <c r="L9" s="93"/>
      <c r="M9" s="93"/>
      <c r="N9" s="93"/>
      <c r="O9" s="93"/>
      <c r="P9" s="23"/>
    </row>
    <row r="10" spans="1:16" ht="47.25" x14ac:dyDescent="0.2">
      <c r="A10" s="66">
        <v>2</v>
      </c>
      <c r="B10" s="67" t="s">
        <v>79</v>
      </c>
      <c r="C10" s="92"/>
      <c r="D10" s="89" t="s">
        <v>122</v>
      </c>
      <c r="E10" s="222">
        <v>1</v>
      </c>
      <c r="F10" s="91">
        <v>1350000</v>
      </c>
      <c r="G10" s="95"/>
      <c r="H10" s="66"/>
      <c r="I10" s="66"/>
      <c r="J10" s="93"/>
      <c r="K10" s="93"/>
      <c r="L10" s="93"/>
      <c r="M10" s="93"/>
      <c r="N10" s="93"/>
      <c r="O10" s="93"/>
      <c r="P10" s="23"/>
    </row>
    <row r="11" spans="1:16" ht="47.25" x14ac:dyDescent="0.2">
      <c r="A11" s="66">
        <v>3</v>
      </c>
      <c r="B11" s="67" t="s">
        <v>79</v>
      </c>
      <c r="C11" s="92"/>
      <c r="D11" s="89" t="s">
        <v>123</v>
      </c>
      <c r="E11" s="222">
        <v>1</v>
      </c>
      <c r="F11" s="91">
        <v>3600000</v>
      </c>
      <c r="G11" s="95"/>
      <c r="H11" s="66"/>
      <c r="I11" s="66"/>
      <c r="J11" s="93"/>
      <c r="K11" s="93"/>
      <c r="L11" s="93"/>
      <c r="M11" s="93"/>
      <c r="N11" s="93"/>
      <c r="O11" s="93"/>
      <c r="P11" s="23"/>
    </row>
    <row r="12" spans="1:16" ht="31.5" x14ac:dyDescent="0.2">
      <c r="A12" s="66">
        <v>4</v>
      </c>
      <c r="B12" s="67" t="s">
        <v>79</v>
      </c>
      <c r="C12" s="92"/>
      <c r="D12" s="89" t="s">
        <v>124</v>
      </c>
      <c r="E12" s="222">
        <v>1</v>
      </c>
      <c r="F12" s="91">
        <v>1331100</v>
      </c>
      <c r="G12" s="95"/>
      <c r="H12" s="66"/>
      <c r="I12" s="66"/>
      <c r="J12" s="93"/>
      <c r="K12" s="93"/>
      <c r="L12" s="93"/>
      <c r="M12" s="93"/>
      <c r="N12" s="93"/>
      <c r="O12" s="93"/>
      <c r="P12" s="23"/>
    </row>
    <row r="13" spans="1:16" ht="31.5" x14ac:dyDescent="0.2">
      <c r="A13" s="66">
        <v>5</v>
      </c>
      <c r="B13" s="67" t="s">
        <v>79</v>
      </c>
      <c r="C13" s="92"/>
      <c r="D13" s="89" t="s">
        <v>125</v>
      </c>
      <c r="E13" s="222">
        <v>1</v>
      </c>
      <c r="F13" s="91">
        <v>3500000</v>
      </c>
      <c r="G13" s="95"/>
      <c r="H13" s="66"/>
      <c r="I13" s="66"/>
      <c r="J13" s="93"/>
      <c r="K13" s="93"/>
      <c r="L13" s="93"/>
      <c r="M13" s="93"/>
      <c r="N13" s="93"/>
      <c r="O13" s="93"/>
      <c r="P13" s="23"/>
    </row>
    <row r="14" spans="1:16" x14ac:dyDescent="0.2">
      <c r="A14" s="162" t="s">
        <v>64</v>
      </c>
      <c r="B14" s="162"/>
      <c r="C14" s="85"/>
      <c r="D14" s="75"/>
      <c r="E14" s="75"/>
      <c r="F14" s="75"/>
      <c r="G14" s="76"/>
      <c r="H14" s="75"/>
      <c r="J14" s="15"/>
      <c r="K14" s="15"/>
      <c r="L14" s="15"/>
      <c r="M14" s="15"/>
      <c r="N14" s="15"/>
      <c r="O14" s="15"/>
    </row>
    <row r="15" spans="1:16" x14ac:dyDescent="0.35">
      <c r="A15" s="77"/>
      <c r="B15" s="80" t="s">
        <v>65</v>
      </c>
      <c r="C15" s="80"/>
      <c r="D15" s="82"/>
      <c r="E15" s="80"/>
      <c r="F15" s="80"/>
      <c r="G15" s="81"/>
      <c r="H15" s="75"/>
    </row>
    <row r="16" spans="1:16" x14ac:dyDescent="0.2">
      <c r="A16" s="77"/>
      <c r="B16" s="86" t="s">
        <v>70</v>
      </c>
      <c r="C16" s="86"/>
      <c r="D16" s="80"/>
      <c r="E16" s="80"/>
      <c r="F16" s="80"/>
      <c r="G16" s="83"/>
      <c r="H16" s="78"/>
      <c r="I16" s="9"/>
      <c r="J16" s="9"/>
      <c r="K16" s="9" t="s">
        <v>15</v>
      </c>
      <c r="L16" s="9"/>
      <c r="M16" s="9"/>
      <c r="N16" s="9"/>
      <c r="O16" s="44"/>
    </row>
    <row r="17" spans="1:15" x14ac:dyDescent="0.2">
      <c r="A17" s="77"/>
      <c r="B17" s="86" t="s">
        <v>71</v>
      </c>
      <c r="C17" s="86"/>
      <c r="D17" s="80"/>
      <c r="E17" s="80"/>
      <c r="F17" s="80"/>
      <c r="G17" s="84"/>
      <c r="H17" s="79"/>
      <c r="I17" s="10"/>
      <c r="J17" s="10"/>
      <c r="K17" s="10" t="s">
        <v>24</v>
      </c>
      <c r="L17" s="10"/>
      <c r="M17" s="10"/>
      <c r="N17" s="10"/>
      <c r="O17" s="45"/>
    </row>
    <row r="18" spans="1:15" x14ac:dyDescent="0.2">
      <c r="A18" s="77"/>
      <c r="B18" s="82" t="s">
        <v>72</v>
      </c>
      <c r="C18" s="82"/>
      <c r="D18" s="80"/>
      <c r="E18" s="80"/>
      <c r="F18" s="80"/>
      <c r="G18" s="84"/>
      <c r="H18" s="79"/>
      <c r="I18" s="10"/>
      <c r="J18" s="10"/>
      <c r="K18" s="10" t="s">
        <v>14</v>
      </c>
      <c r="L18" s="10"/>
      <c r="M18" s="10"/>
      <c r="N18" s="10"/>
      <c r="O18" s="45"/>
    </row>
  </sheetData>
  <mergeCells count="23">
    <mergeCell ref="A1:N1"/>
    <mergeCell ref="A2:N2"/>
    <mergeCell ref="A4:F4"/>
    <mergeCell ref="G4:O4"/>
    <mergeCell ref="G5:I5"/>
    <mergeCell ref="J5:O5"/>
    <mergeCell ref="A3:N3"/>
    <mergeCell ref="P4:P7"/>
    <mergeCell ref="A14:B14"/>
    <mergeCell ref="N6:N7"/>
    <mergeCell ref="O6:O7"/>
    <mergeCell ref="M6:M7"/>
    <mergeCell ref="L6:L7"/>
    <mergeCell ref="K6:K7"/>
    <mergeCell ref="J6:J7"/>
    <mergeCell ref="I6:I7"/>
    <mergeCell ref="D5:D7"/>
    <mergeCell ref="E5:E7"/>
    <mergeCell ref="G6:H6"/>
    <mergeCell ref="F5:F7"/>
    <mergeCell ref="C5:C7"/>
    <mergeCell ref="B5:B7"/>
    <mergeCell ref="A5:A7"/>
  </mergeCells>
  <pageMargins left="0.25" right="0.25" top="0.75" bottom="0.75" header="0.3" footer="0.3"/>
  <pageSetup paperSize="9" scale="8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view="pageBreakPreview" zoomScale="96" zoomScaleNormal="70" zoomScaleSheetLayoutView="96" workbookViewId="0">
      <selection activeCell="T1" sqref="S1:T1"/>
    </sheetView>
  </sheetViews>
  <sheetFormatPr defaultRowHeight="14.25" x14ac:dyDescent="0.2"/>
  <cols>
    <col min="1" max="1" width="3.25" customWidth="1"/>
    <col min="2" max="2" width="15.625" customWidth="1"/>
    <col min="3" max="3" width="11.75" customWidth="1"/>
    <col min="4" max="4" width="18.875" customWidth="1"/>
    <col min="5" max="5" width="37.25" customWidth="1"/>
    <col min="6" max="6" width="9.125" customWidth="1"/>
    <col min="7" max="7" width="12" customWidth="1"/>
    <col min="8" max="8" width="7.125" customWidth="1"/>
    <col min="9" max="9" width="7.375" customWidth="1"/>
    <col min="10" max="10" width="9.625" customWidth="1"/>
    <col min="12" max="12" width="11.25" customWidth="1"/>
    <col min="13" max="13" width="10.625" style="55" customWidth="1"/>
    <col min="14" max="14" width="9.25" bestFit="1" customWidth="1"/>
    <col min="15" max="15" width="30.75" customWidth="1"/>
    <col min="16" max="16" width="10.875" customWidth="1"/>
    <col min="17" max="17" width="11.375" customWidth="1"/>
    <col min="18" max="18" width="12.375" customWidth="1"/>
  </cols>
  <sheetData>
    <row r="1" spans="1:19" s="1" customFormat="1" ht="67.5" customHeight="1" x14ac:dyDescent="0.2">
      <c r="A1" s="185" t="s">
        <v>45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</row>
    <row r="2" spans="1:19" s="1" customFormat="1" ht="38.25" customHeight="1" x14ac:dyDescent="0.2">
      <c r="A2" s="139" t="s">
        <v>80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</row>
    <row r="3" spans="1:19" s="1" customFormat="1" ht="33" customHeight="1" x14ac:dyDescent="0.2">
      <c r="A3" s="187" t="s">
        <v>0</v>
      </c>
      <c r="B3" s="187" t="s">
        <v>33</v>
      </c>
      <c r="C3" s="175" t="s">
        <v>38</v>
      </c>
      <c r="D3" s="175" t="s">
        <v>16</v>
      </c>
      <c r="E3" s="187" t="s">
        <v>22</v>
      </c>
      <c r="F3" s="187" t="s">
        <v>2</v>
      </c>
      <c r="G3" s="175" t="s">
        <v>3</v>
      </c>
      <c r="H3" s="190" t="s">
        <v>46</v>
      </c>
      <c r="I3" s="191"/>
      <c r="J3" s="191"/>
      <c r="K3" s="191"/>
      <c r="L3" s="191"/>
      <c r="M3" s="191"/>
      <c r="N3" s="192"/>
      <c r="O3" s="175" t="s">
        <v>42</v>
      </c>
      <c r="P3" s="193" t="s">
        <v>49</v>
      </c>
      <c r="Q3" s="194"/>
      <c r="R3" s="195" t="s">
        <v>9</v>
      </c>
    </row>
    <row r="4" spans="1:19" s="1" customFormat="1" ht="20.100000000000001" customHeight="1" x14ac:dyDescent="0.2">
      <c r="A4" s="188"/>
      <c r="B4" s="188"/>
      <c r="C4" s="189"/>
      <c r="D4" s="189"/>
      <c r="E4" s="188"/>
      <c r="F4" s="188"/>
      <c r="G4" s="189"/>
      <c r="H4" s="177" t="s">
        <v>4</v>
      </c>
      <c r="I4" s="178"/>
      <c r="J4" s="175" t="s">
        <v>34</v>
      </c>
      <c r="K4" s="175" t="s">
        <v>7</v>
      </c>
      <c r="L4" s="175" t="s">
        <v>8</v>
      </c>
      <c r="M4" s="177" t="s">
        <v>3</v>
      </c>
      <c r="N4" s="178"/>
      <c r="O4" s="188"/>
      <c r="P4" s="175" t="s">
        <v>35</v>
      </c>
      <c r="Q4" s="175" t="s">
        <v>36</v>
      </c>
      <c r="R4" s="196"/>
    </row>
    <row r="5" spans="1:19" s="1" customFormat="1" ht="93" customHeight="1" x14ac:dyDescent="0.2">
      <c r="A5" s="184"/>
      <c r="B5" s="184"/>
      <c r="C5" s="176"/>
      <c r="D5" s="176"/>
      <c r="E5" s="184"/>
      <c r="F5" s="184"/>
      <c r="G5" s="176"/>
      <c r="H5" s="2" t="s">
        <v>5</v>
      </c>
      <c r="I5" s="2" t="s">
        <v>6</v>
      </c>
      <c r="J5" s="184"/>
      <c r="K5" s="176"/>
      <c r="L5" s="176"/>
      <c r="M5" s="57" t="s">
        <v>37</v>
      </c>
      <c r="N5" s="57" t="s">
        <v>40</v>
      </c>
      <c r="O5" s="184"/>
      <c r="P5" s="176"/>
      <c r="Q5" s="184"/>
      <c r="R5" s="197"/>
    </row>
    <row r="6" spans="1:19" s="1" customFormat="1" ht="63" x14ac:dyDescent="0.2">
      <c r="A6" s="8">
        <v>1</v>
      </c>
      <c r="B6" s="22" t="s">
        <v>25</v>
      </c>
      <c r="C6" s="52">
        <v>2</v>
      </c>
      <c r="D6" s="31" t="s">
        <v>26</v>
      </c>
      <c r="E6" s="24" t="s">
        <v>29</v>
      </c>
      <c r="F6" s="25" t="s">
        <v>11</v>
      </c>
      <c r="G6" s="26">
        <v>120000</v>
      </c>
      <c r="H6" s="27">
        <v>2560</v>
      </c>
      <c r="I6" s="25">
        <v>3</v>
      </c>
      <c r="J6" s="28">
        <v>0</v>
      </c>
      <c r="K6" s="29">
        <f>+I6+J6</f>
        <v>3</v>
      </c>
      <c r="L6" s="30">
        <f>+G6*K6</f>
        <v>360000</v>
      </c>
      <c r="M6" s="8" t="s">
        <v>12</v>
      </c>
      <c r="N6" s="23"/>
      <c r="O6" s="49" t="s">
        <v>44</v>
      </c>
      <c r="P6" s="52" t="s">
        <v>12</v>
      </c>
      <c r="Q6" s="47"/>
      <c r="R6" s="23"/>
    </row>
    <row r="7" spans="1:19" s="1" customFormat="1" ht="42" x14ac:dyDescent="0.2">
      <c r="A7" s="8">
        <v>2</v>
      </c>
      <c r="B7" s="22" t="s">
        <v>25</v>
      </c>
      <c r="C7" s="52">
        <v>3</v>
      </c>
      <c r="D7" s="31" t="s">
        <v>13</v>
      </c>
      <c r="E7" s="32" t="s">
        <v>30</v>
      </c>
      <c r="F7" s="33" t="s">
        <v>11</v>
      </c>
      <c r="G7" s="34">
        <v>17000</v>
      </c>
      <c r="H7" s="33">
        <v>2556</v>
      </c>
      <c r="I7" s="33"/>
      <c r="J7" s="48">
        <v>1</v>
      </c>
      <c r="K7" s="29">
        <f t="shared" ref="K7:K10" si="0">+I7+J7</f>
        <v>1</v>
      </c>
      <c r="L7" s="30">
        <f t="shared" ref="L7:L10" si="1">+G7*K7</f>
        <v>17000</v>
      </c>
      <c r="M7" s="8" t="s">
        <v>12</v>
      </c>
      <c r="N7" s="23"/>
      <c r="O7" s="50" t="s">
        <v>47</v>
      </c>
      <c r="P7" s="52" t="s">
        <v>12</v>
      </c>
      <c r="Q7" s="47"/>
      <c r="R7" s="23"/>
    </row>
    <row r="8" spans="1:19" s="1" customFormat="1" ht="63" x14ac:dyDescent="0.2">
      <c r="A8" s="8">
        <v>3</v>
      </c>
      <c r="B8" s="22" t="s">
        <v>25</v>
      </c>
      <c r="C8" s="52">
        <v>1</v>
      </c>
      <c r="D8" s="35" t="s">
        <v>13</v>
      </c>
      <c r="E8" s="32" t="s">
        <v>32</v>
      </c>
      <c r="F8" s="8" t="s">
        <v>11</v>
      </c>
      <c r="G8" s="34">
        <v>22000</v>
      </c>
      <c r="H8" s="33">
        <v>2558</v>
      </c>
      <c r="I8" s="33">
        <v>1</v>
      </c>
      <c r="J8" s="28">
        <v>0</v>
      </c>
      <c r="K8" s="29">
        <f t="shared" si="0"/>
        <v>1</v>
      </c>
      <c r="L8" s="30">
        <f t="shared" si="1"/>
        <v>22000</v>
      </c>
      <c r="M8" s="8" t="s">
        <v>12</v>
      </c>
      <c r="N8" s="23"/>
      <c r="O8" s="51">
        <v>13354234544</v>
      </c>
      <c r="P8" s="52" t="s">
        <v>12</v>
      </c>
      <c r="Q8" s="47"/>
      <c r="R8" s="23"/>
    </row>
    <row r="9" spans="1:19" s="1" customFormat="1" ht="42" x14ac:dyDescent="0.35">
      <c r="A9" s="8">
        <v>5</v>
      </c>
      <c r="B9" s="22" t="s">
        <v>25</v>
      </c>
      <c r="C9" s="52"/>
      <c r="D9" s="33" t="s">
        <v>19</v>
      </c>
      <c r="E9" s="36" t="s">
        <v>28</v>
      </c>
      <c r="F9" s="33" t="s">
        <v>18</v>
      </c>
      <c r="G9" s="30">
        <v>50000</v>
      </c>
      <c r="H9" s="28">
        <v>0</v>
      </c>
      <c r="I9" s="28">
        <v>0</v>
      </c>
      <c r="J9" s="37">
        <v>3</v>
      </c>
      <c r="K9" s="29">
        <f t="shared" si="0"/>
        <v>3</v>
      </c>
      <c r="L9" s="30">
        <f t="shared" si="1"/>
        <v>150000</v>
      </c>
      <c r="M9" s="8" t="s">
        <v>12</v>
      </c>
      <c r="N9" s="23"/>
      <c r="O9" s="52" t="s">
        <v>47</v>
      </c>
      <c r="P9" s="53"/>
      <c r="Q9" s="47" t="s">
        <v>12</v>
      </c>
      <c r="R9" s="38"/>
    </row>
    <row r="10" spans="1:19" s="55" customFormat="1" ht="76.5" customHeight="1" x14ac:dyDescent="0.2">
      <c r="A10" s="8">
        <v>6</v>
      </c>
      <c r="B10" s="22" t="s">
        <v>25</v>
      </c>
      <c r="C10" s="52">
        <v>4</v>
      </c>
      <c r="D10" s="40" t="s">
        <v>19</v>
      </c>
      <c r="E10" s="64" t="s">
        <v>20</v>
      </c>
      <c r="F10" s="33" t="s">
        <v>18</v>
      </c>
      <c r="G10" s="34">
        <v>51400</v>
      </c>
      <c r="H10" s="39">
        <v>2551</v>
      </c>
      <c r="I10" s="29">
        <v>3</v>
      </c>
      <c r="J10" s="28">
        <v>0</v>
      </c>
      <c r="K10" s="29">
        <f t="shared" si="0"/>
        <v>3</v>
      </c>
      <c r="L10" s="30">
        <f t="shared" si="1"/>
        <v>154200</v>
      </c>
      <c r="M10" s="54" t="s">
        <v>12</v>
      </c>
      <c r="N10" s="54"/>
      <c r="O10" s="63" t="s">
        <v>48</v>
      </c>
      <c r="P10" s="52" t="s">
        <v>12</v>
      </c>
      <c r="Q10" s="63"/>
      <c r="R10" s="65"/>
    </row>
    <row r="11" spans="1:19" s="1" customFormat="1" ht="21" x14ac:dyDescent="0.2">
      <c r="A11" s="179" t="s">
        <v>27</v>
      </c>
      <c r="B11" s="180"/>
      <c r="C11" s="180"/>
      <c r="D11" s="180"/>
      <c r="E11" s="180"/>
      <c r="F11" s="180"/>
      <c r="G11" s="180"/>
      <c r="H11" s="181"/>
      <c r="I11" s="41">
        <f>SUM(I6:I10)</f>
        <v>7</v>
      </c>
      <c r="J11" s="42">
        <f>SUM(J6:J10)</f>
        <v>4</v>
      </c>
      <c r="K11" s="41">
        <f>SUM(K6:K10)</f>
        <v>11</v>
      </c>
      <c r="L11" s="43">
        <f>SUM(L6:L10)</f>
        <v>703200</v>
      </c>
      <c r="M11" s="182"/>
      <c r="N11" s="183"/>
      <c r="O11" s="183"/>
      <c r="P11" s="183"/>
      <c r="Q11" s="183"/>
      <c r="R11" s="183"/>
    </row>
    <row r="12" spans="1:19" s="1" customFormat="1" ht="34.5" customHeight="1" x14ac:dyDescent="0.2">
      <c r="A12" s="21" t="s">
        <v>31</v>
      </c>
      <c r="B12" s="21"/>
      <c r="C12" s="3"/>
      <c r="D12" s="6"/>
      <c r="E12" s="20"/>
      <c r="F12" s="11"/>
      <c r="G12" s="12"/>
      <c r="H12" s="13"/>
      <c r="I12" s="13"/>
      <c r="J12" s="11"/>
      <c r="K12" s="14"/>
      <c r="L12" s="12"/>
      <c r="M12" s="13"/>
      <c r="N12" s="3"/>
      <c r="O12" s="6"/>
      <c r="P12" s="6"/>
      <c r="Q12" s="6"/>
      <c r="R12" s="3"/>
    </row>
    <row r="13" spans="1:19" s="1" customFormat="1" ht="32.25" customHeight="1" x14ac:dyDescent="0.2">
      <c r="A13" s="136" t="s">
        <v>39</v>
      </c>
      <c r="B13" s="136"/>
      <c r="C13" s="136"/>
      <c r="D13" s="136"/>
      <c r="E13" s="136"/>
      <c r="F13" s="136"/>
      <c r="G13" s="136"/>
      <c r="H13" s="136"/>
      <c r="I13" s="5"/>
      <c r="J13" s="3"/>
      <c r="M13" s="55"/>
      <c r="O13" s="18" t="s">
        <v>15</v>
      </c>
      <c r="P13" s="18"/>
      <c r="Q13" s="18"/>
      <c r="R13" s="18"/>
      <c r="S13" s="6"/>
    </row>
    <row r="14" spans="1:19" s="1" customFormat="1" ht="21" x14ac:dyDescent="0.2">
      <c r="A14" s="136" t="s">
        <v>41</v>
      </c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M14" s="55"/>
      <c r="O14" s="19" t="s">
        <v>17</v>
      </c>
      <c r="P14" s="19"/>
      <c r="Q14" s="19"/>
      <c r="R14" s="19"/>
      <c r="S14" s="10"/>
    </row>
    <row r="15" spans="1:19" s="7" customFormat="1" ht="24" customHeight="1" x14ac:dyDescent="0.2">
      <c r="A15" s="136" t="s">
        <v>43</v>
      </c>
      <c r="B15" s="136"/>
      <c r="C15" s="136"/>
      <c r="D15" s="136"/>
      <c r="E15" s="136"/>
      <c r="F15" s="136"/>
      <c r="G15" s="136"/>
      <c r="H15" s="136"/>
      <c r="I15" s="3"/>
      <c r="J15" s="3"/>
      <c r="M15" s="56"/>
      <c r="O15" s="19" t="s">
        <v>14</v>
      </c>
      <c r="P15" s="19"/>
      <c r="Q15" s="19"/>
      <c r="R15" s="19"/>
      <c r="S15" s="6"/>
    </row>
    <row r="16" spans="1:19" s="7" customFormat="1" ht="24" customHeight="1" x14ac:dyDescent="0.2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1"/>
      <c r="N16" s="3"/>
      <c r="O16" s="6"/>
      <c r="P16" s="6"/>
      <c r="Q16" s="6"/>
      <c r="R16" s="3"/>
    </row>
    <row r="17" spans="5:5" ht="21" x14ac:dyDescent="0.2">
      <c r="E17" s="3"/>
    </row>
  </sheetData>
  <mergeCells count="25"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  <mergeCell ref="A13:H13"/>
    <mergeCell ref="A14:K14"/>
    <mergeCell ref="A15:H15"/>
    <mergeCell ref="L4:L5"/>
    <mergeCell ref="M4:N4"/>
    <mergeCell ref="A11:H11"/>
    <mergeCell ref="M11:R11"/>
    <mergeCell ref="P4:P5"/>
    <mergeCell ref="Q4:Q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4865A-A806-46E7-ADF0-2801D766C4A6}">
  <dimension ref="A1:P16"/>
  <sheetViews>
    <sheetView zoomScale="95" zoomScaleNormal="95" workbookViewId="0">
      <selection activeCell="U5" sqref="U5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70" t="s">
        <v>68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46"/>
    </row>
    <row r="2" spans="1:16" x14ac:dyDescent="0.2">
      <c r="A2" s="170" t="s">
        <v>21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46"/>
    </row>
    <row r="3" spans="1:16" x14ac:dyDescent="0.2">
      <c r="A3" s="174" t="s">
        <v>80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</row>
    <row r="4" spans="1:16" x14ac:dyDescent="0.2">
      <c r="A4" s="205" t="s">
        <v>69</v>
      </c>
      <c r="B4" s="206"/>
      <c r="C4" s="206"/>
      <c r="D4" s="206"/>
      <c r="E4" s="206"/>
      <c r="F4" s="206"/>
      <c r="G4" s="200" t="s">
        <v>53</v>
      </c>
      <c r="H4" s="200"/>
      <c r="I4" s="200"/>
      <c r="J4" s="200"/>
      <c r="K4" s="200"/>
      <c r="L4" s="200"/>
      <c r="M4" s="200"/>
      <c r="N4" s="200"/>
      <c r="O4" s="200"/>
      <c r="P4" s="207" t="s">
        <v>9</v>
      </c>
    </row>
    <row r="5" spans="1:16" ht="24" customHeight="1" x14ac:dyDescent="0.2">
      <c r="A5" s="203" t="s">
        <v>0</v>
      </c>
      <c r="B5" s="203" t="s">
        <v>1</v>
      </c>
      <c r="C5" s="202" t="s">
        <v>73</v>
      </c>
      <c r="D5" s="203" t="s">
        <v>22</v>
      </c>
      <c r="E5" s="204" t="s">
        <v>50</v>
      </c>
      <c r="F5" s="198" t="s">
        <v>23</v>
      </c>
      <c r="G5" s="200" t="s">
        <v>10</v>
      </c>
      <c r="H5" s="200"/>
      <c r="I5" s="200"/>
      <c r="J5" s="201" t="s">
        <v>55</v>
      </c>
      <c r="K5" s="201"/>
      <c r="L5" s="201"/>
      <c r="M5" s="201"/>
      <c r="N5" s="201"/>
      <c r="O5" s="201"/>
      <c r="P5" s="203"/>
    </row>
    <row r="6" spans="1:16" x14ac:dyDescent="0.2">
      <c r="A6" s="203"/>
      <c r="B6" s="203"/>
      <c r="C6" s="204"/>
      <c r="D6" s="203"/>
      <c r="E6" s="204"/>
      <c r="F6" s="199"/>
      <c r="G6" s="200" t="s">
        <v>54</v>
      </c>
      <c r="H6" s="200"/>
      <c r="I6" s="202" t="s">
        <v>56</v>
      </c>
      <c r="J6" s="202" t="s">
        <v>57</v>
      </c>
      <c r="K6" s="202" t="s">
        <v>58</v>
      </c>
      <c r="L6" s="202" t="s">
        <v>59</v>
      </c>
      <c r="M6" s="202" t="s">
        <v>60</v>
      </c>
      <c r="N6" s="202" t="s">
        <v>61</v>
      </c>
      <c r="O6" s="202" t="s">
        <v>62</v>
      </c>
      <c r="P6" s="203"/>
    </row>
    <row r="7" spans="1:16" ht="50.25" customHeight="1" x14ac:dyDescent="0.2">
      <c r="A7" s="208"/>
      <c r="B7" s="203"/>
      <c r="C7" s="209"/>
      <c r="D7" s="203"/>
      <c r="E7" s="204"/>
      <c r="F7" s="199"/>
      <c r="G7" s="74" t="s">
        <v>52</v>
      </c>
      <c r="H7" s="68" t="s">
        <v>51</v>
      </c>
      <c r="I7" s="203"/>
      <c r="J7" s="204"/>
      <c r="K7" s="204"/>
      <c r="L7" s="204"/>
      <c r="M7" s="204"/>
      <c r="N7" s="204"/>
      <c r="O7" s="204"/>
      <c r="P7" s="203"/>
    </row>
    <row r="8" spans="1:16" ht="23.25" customHeight="1" x14ac:dyDescent="0.2">
      <c r="A8" s="69"/>
      <c r="B8" s="71"/>
      <c r="C8" s="71"/>
      <c r="D8" s="70" t="s">
        <v>63</v>
      </c>
      <c r="E8" s="88">
        <f>SUM(E9:E11)</f>
        <v>3</v>
      </c>
      <c r="F8" s="87">
        <f>SUM(F9:F11)</f>
        <v>1450000</v>
      </c>
      <c r="G8" s="72"/>
      <c r="H8" s="96">
        <f>SUM(H9:H11)</f>
        <v>650000</v>
      </c>
      <c r="I8" s="69"/>
      <c r="J8" s="69"/>
      <c r="K8" s="71"/>
      <c r="L8" s="71"/>
      <c r="M8" s="71"/>
      <c r="N8" s="71"/>
      <c r="O8" s="71"/>
      <c r="P8" s="73"/>
    </row>
    <row r="9" spans="1:16" ht="31.5" x14ac:dyDescent="0.2">
      <c r="A9" s="66">
        <v>1</v>
      </c>
      <c r="B9" s="67" t="s">
        <v>79</v>
      </c>
      <c r="C9" s="92">
        <v>2</v>
      </c>
      <c r="D9" s="89" t="s">
        <v>76</v>
      </c>
      <c r="E9" s="90">
        <v>1</v>
      </c>
      <c r="F9" s="91">
        <v>500000</v>
      </c>
      <c r="G9" s="95" t="s">
        <v>12</v>
      </c>
      <c r="H9" s="66"/>
      <c r="I9" s="66"/>
      <c r="J9" s="93" t="s">
        <v>12</v>
      </c>
      <c r="K9" s="93" t="s">
        <v>12</v>
      </c>
      <c r="L9" s="93" t="s">
        <v>12</v>
      </c>
      <c r="M9" s="93" t="s">
        <v>12</v>
      </c>
      <c r="N9" s="93" t="s">
        <v>12</v>
      </c>
      <c r="O9" s="93" t="s">
        <v>12</v>
      </c>
      <c r="P9" s="23"/>
    </row>
    <row r="10" spans="1:16" ht="47.25" x14ac:dyDescent="0.2">
      <c r="A10" s="66">
        <v>2</v>
      </c>
      <c r="B10" s="67" t="s">
        <v>79</v>
      </c>
      <c r="C10" s="92">
        <v>1</v>
      </c>
      <c r="D10" s="89" t="s">
        <v>77</v>
      </c>
      <c r="E10" s="90">
        <v>1</v>
      </c>
      <c r="F10" s="91">
        <v>500000</v>
      </c>
      <c r="G10" s="91"/>
      <c r="H10" s="94">
        <v>650000</v>
      </c>
      <c r="I10" s="66"/>
      <c r="J10" s="93" t="s">
        <v>12</v>
      </c>
      <c r="K10" s="93" t="s">
        <v>12</v>
      </c>
      <c r="L10" s="93" t="s">
        <v>12</v>
      </c>
      <c r="M10" s="93" t="s">
        <v>12</v>
      </c>
      <c r="N10" s="93" t="s">
        <v>12</v>
      </c>
      <c r="O10" s="93" t="s">
        <v>12</v>
      </c>
      <c r="P10" s="23"/>
    </row>
    <row r="11" spans="1:16" ht="47.25" x14ac:dyDescent="0.2">
      <c r="A11" s="66">
        <v>3</v>
      </c>
      <c r="B11" s="67" t="s">
        <v>79</v>
      </c>
      <c r="C11" s="92" t="s">
        <v>47</v>
      </c>
      <c r="D11" s="89" t="s">
        <v>78</v>
      </c>
      <c r="E11" s="67">
        <v>1</v>
      </c>
      <c r="F11" s="91">
        <v>450000</v>
      </c>
      <c r="G11" s="91"/>
      <c r="H11" s="66"/>
      <c r="I11" s="93" t="s">
        <v>12</v>
      </c>
      <c r="J11" s="66"/>
      <c r="K11" s="66"/>
      <c r="L11" s="66"/>
      <c r="M11" s="66"/>
      <c r="N11" s="66"/>
      <c r="O11" s="66"/>
      <c r="P11" s="23"/>
    </row>
    <row r="12" spans="1:16" x14ac:dyDescent="0.2">
      <c r="A12" s="162" t="s">
        <v>64</v>
      </c>
      <c r="B12" s="162"/>
      <c r="C12" s="85"/>
      <c r="D12" s="75"/>
      <c r="E12" s="75"/>
      <c r="F12" s="75"/>
      <c r="G12" s="76"/>
      <c r="H12" s="75"/>
      <c r="J12" s="15"/>
      <c r="K12" s="15"/>
      <c r="L12" s="15"/>
      <c r="M12" s="15"/>
      <c r="N12" s="15"/>
      <c r="O12" s="15"/>
    </row>
    <row r="13" spans="1:16" x14ac:dyDescent="0.35">
      <c r="A13" s="77"/>
      <c r="B13" s="80" t="s">
        <v>65</v>
      </c>
      <c r="C13" s="80"/>
      <c r="D13" s="82"/>
      <c r="E13" s="80"/>
      <c r="F13" s="80"/>
      <c r="G13" s="81"/>
      <c r="H13" s="75"/>
    </row>
    <row r="14" spans="1:16" x14ac:dyDescent="0.2">
      <c r="A14" s="77"/>
      <c r="B14" s="86" t="s">
        <v>70</v>
      </c>
      <c r="C14" s="86"/>
      <c r="D14" s="80"/>
      <c r="E14" s="80"/>
      <c r="F14" s="80"/>
      <c r="G14" s="83"/>
      <c r="H14" s="78"/>
      <c r="I14" s="9"/>
      <c r="J14" s="9"/>
      <c r="K14" s="9" t="s">
        <v>15</v>
      </c>
      <c r="L14" s="9"/>
      <c r="M14" s="9"/>
      <c r="N14" s="9"/>
      <c r="O14" s="44"/>
    </row>
    <row r="15" spans="1:16" x14ac:dyDescent="0.2">
      <c r="A15" s="77"/>
      <c r="B15" s="86" t="s">
        <v>71</v>
      </c>
      <c r="C15" s="86"/>
      <c r="D15" s="80"/>
      <c r="E15" s="80"/>
      <c r="F15" s="80"/>
      <c r="G15" s="84"/>
      <c r="H15" s="79"/>
      <c r="I15" s="10"/>
      <c r="J15" s="10"/>
      <c r="K15" s="10" t="s">
        <v>24</v>
      </c>
      <c r="L15" s="10"/>
      <c r="M15" s="10"/>
      <c r="N15" s="10"/>
      <c r="O15" s="45"/>
    </row>
    <row r="16" spans="1:16" x14ac:dyDescent="0.2">
      <c r="A16" s="77"/>
      <c r="B16" s="82" t="s">
        <v>72</v>
      </c>
      <c r="C16" s="82"/>
      <c r="D16" s="80"/>
      <c r="E16" s="80"/>
      <c r="F16" s="80"/>
      <c r="G16" s="84"/>
      <c r="H16" s="79"/>
      <c r="I16" s="10"/>
      <c r="J16" s="10"/>
      <c r="K16" s="10" t="s">
        <v>14</v>
      </c>
      <c r="L16" s="10"/>
      <c r="M16" s="10"/>
      <c r="N16" s="10"/>
      <c r="O16" s="45"/>
    </row>
  </sheetData>
  <mergeCells count="23">
    <mergeCell ref="A1:N1"/>
    <mergeCell ref="A2:N2"/>
    <mergeCell ref="A4:F4"/>
    <mergeCell ref="G4:O4"/>
    <mergeCell ref="P4:P7"/>
    <mergeCell ref="A5:A7"/>
    <mergeCell ref="B5:B7"/>
    <mergeCell ref="C5:C7"/>
    <mergeCell ref="D5:D7"/>
    <mergeCell ref="E5:E7"/>
    <mergeCell ref="O6:O7"/>
    <mergeCell ref="A12:B12"/>
    <mergeCell ref="A3:P3"/>
    <mergeCell ref="F5:F7"/>
    <mergeCell ref="G5:I5"/>
    <mergeCell ref="J5:O5"/>
    <mergeCell ref="G6:H6"/>
    <mergeCell ref="I6:I7"/>
    <mergeCell ref="J6:J7"/>
    <mergeCell ref="K6:K7"/>
    <mergeCell ref="L6:L7"/>
    <mergeCell ref="M6:M7"/>
    <mergeCell ref="N6:N7"/>
  </mergeCells>
  <pageMargins left="0.25" right="0.25" top="0.75" bottom="0.75" header="0.3" footer="0.3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1. แบบยืนยันครุภัณฑ์</vt:lpstr>
      <vt:lpstr>2. แบบยืนยันสิ่งก่อสร้าง</vt:lpstr>
      <vt:lpstr>ตัวอย่าง แบบ ย.1</vt:lpstr>
      <vt:lpstr>ตัวอย่าง แบบ ย.2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  <vt:lpstr>'2. แบบยืนยันสิ่งก่อสร้าง'!Print_Titles</vt:lpstr>
      <vt:lpstr>'ตัวอย่าง แบบ ย.2'!Print_Titles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DLA_1462</cp:lastModifiedBy>
  <cp:lastPrinted>2023-10-10T06:28:34Z</cp:lastPrinted>
  <dcterms:created xsi:type="dcterms:W3CDTF">2018-11-06T09:59:15Z</dcterms:created>
  <dcterms:modified xsi:type="dcterms:W3CDTF">2023-10-10T06:28:46Z</dcterms:modified>
</cp:coreProperties>
</file>